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Luiz Zudio - ok\"/>
    </mc:Choice>
  </mc:AlternateContent>
  <xr:revisionPtr revIDLastSave="0" documentId="13_ncr:1_{3BA1BBC6-0E67-4D7E-9535-9796404BA49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nilha Inicial" sheetId="2" r:id="rId1"/>
    <sheet name="Cronograma" sheetId="3" r:id="rId2"/>
    <sheet name="Comp. BDI" sheetId="4" r:id="rId3"/>
    <sheet name="Comp. BDI Diferenciado" sheetId="5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Cronograma!$A$2:$Q$28</definedName>
    <definedName name="___xlnm_Print_Titles" localSheetId="1">Cronograma!$5:$6</definedName>
    <definedName name="__xlfn_CONCAT" localSheetId="3">#REF!</definedName>
    <definedName name="__xlfn_CONCAT">#REF!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#REF!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>'[4]Planilha Referencial'!#REF!</definedName>
    <definedName name="ORÇAMENTO.BancoRef">'[4]Planilha Referencial'!#REF!</definedName>
    <definedName name="ORÇAMENTO_BancoRef">"planilha!#ref!"</definedName>
    <definedName name="REFERENCIA.Descricao" localSheetId="3">IF(ISNUMBER('[4]Planilha Referencial'!$AF1),OFFSET(INDIRECT('Comp. BDI Diferenciado'!ORÇAMENTO.BancoRef),'[4]Planilha Referencial'!$AF1-1,3,1),'[4]Planilha Referencial'!$AF1)</definedName>
    <definedName name="REFERENCIA.Descricao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VTOTAL1" localSheetId="3">ROUND(#REF!*#REF!,15-13*#REF!)</definedName>
    <definedName name="VTOTAL1" localSheetId="1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13" roundtripDataChecksum="OYX5fhGjWSXtw9DN2Nm4Q4Ktr/fREOtX3OkqpUuhEsU="/>
    </ext>
  </extLst>
</workbook>
</file>

<file path=xl/calcChain.xml><?xml version="1.0" encoding="utf-8"?>
<calcChain xmlns="http://schemas.openxmlformats.org/spreadsheetml/2006/main">
  <c r="B28" i="5" l="1"/>
  <c r="B16" i="5"/>
  <c r="A5" i="5"/>
  <c r="B22" i="4"/>
  <c r="B28" i="4" s="1"/>
  <c r="B16" i="4"/>
  <c r="B13" i="4"/>
  <c r="A5" i="4"/>
  <c r="Q18" i="3"/>
  <c r="P18" i="3"/>
  <c r="O18" i="3"/>
  <c r="B17" i="3"/>
  <c r="Q15" i="3"/>
  <c r="P15" i="3"/>
  <c r="O15" i="3"/>
  <c r="N15" i="3"/>
  <c r="M15" i="3"/>
  <c r="L15" i="3"/>
  <c r="K15" i="3"/>
  <c r="J15" i="3"/>
  <c r="I15" i="3"/>
  <c r="B14" i="3"/>
  <c r="P12" i="3"/>
  <c r="O12" i="3"/>
  <c r="N12" i="3"/>
  <c r="M12" i="3"/>
  <c r="L12" i="3"/>
  <c r="K12" i="3"/>
  <c r="J12" i="3"/>
  <c r="I12" i="3"/>
  <c r="H12" i="3"/>
  <c r="B11" i="3"/>
  <c r="G9" i="3"/>
  <c r="F9" i="3"/>
  <c r="E9" i="3"/>
  <c r="B8" i="3"/>
  <c r="A6" i="3"/>
  <c r="J19" i="2"/>
  <c r="G19" i="2" s="1"/>
  <c r="J17" i="2"/>
  <c r="G17" i="2" s="1"/>
  <c r="H17" i="2" s="1"/>
  <c r="H16" i="2" s="1"/>
  <c r="C16" i="3" s="1"/>
  <c r="J15" i="2"/>
  <c r="G15" i="2" s="1"/>
  <c r="I16" i="3" l="1"/>
  <c r="K16" i="3"/>
  <c r="L16" i="3"/>
  <c r="N16" i="3"/>
  <c r="J16" i="3"/>
  <c r="M16" i="3"/>
  <c r="H15" i="2"/>
  <c r="H14" i="2" s="1"/>
  <c r="F15" i="2"/>
  <c r="O16" i="3"/>
  <c r="H19" i="2"/>
  <c r="H18" i="2" s="1"/>
  <c r="C19" i="3" s="1"/>
  <c r="F19" i="2"/>
  <c r="P16" i="3"/>
  <c r="Q9" i="3"/>
  <c r="Q12" i="3"/>
  <c r="F17" i="2"/>
  <c r="P19" i="3" l="1"/>
  <c r="Q16" i="3"/>
  <c r="O19" i="3"/>
  <c r="J13" i="2"/>
  <c r="C13" i="3"/>
  <c r="Q19" i="3" l="1"/>
  <c r="G13" i="2"/>
  <c r="K13" i="3"/>
  <c r="K20" i="3" s="1"/>
  <c r="J13" i="3"/>
  <c r="J20" i="3" s="1"/>
  <c r="H13" i="3"/>
  <c r="P13" i="3"/>
  <c r="P20" i="3" s="1"/>
  <c r="O13" i="3"/>
  <c r="O20" i="3" s="1"/>
  <c r="L13" i="3"/>
  <c r="L20" i="3" s="1"/>
  <c r="M13" i="3"/>
  <c r="M20" i="3" s="1"/>
  <c r="I13" i="3"/>
  <c r="I20" i="3" s="1"/>
  <c r="N13" i="3"/>
  <c r="N20" i="3" s="1"/>
  <c r="L24" i="3" l="1"/>
  <c r="K24" i="3"/>
  <c r="F13" i="2"/>
  <c r="H13" i="2"/>
  <c r="H12" i="2" s="1"/>
  <c r="P24" i="3"/>
  <c r="J24" i="3"/>
  <c r="I24" i="3"/>
  <c r="O24" i="3"/>
  <c r="H20" i="3"/>
  <c r="Q13" i="3"/>
  <c r="N24" i="3"/>
  <c r="M24" i="3"/>
  <c r="C10" i="3" l="1"/>
  <c r="H11" i="2"/>
  <c r="H10" i="2" s="1"/>
  <c r="H20" i="2" s="1"/>
  <c r="H24" i="3"/>
  <c r="C20" i="3" l="1"/>
  <c r="F10" i="3"/>
  <c r="F20" i="3" s="1"/>
  <c r="G10" i="3"/>
  <c r="G20" i="3" s="1"/>
  <c r="E10" i="3"/>
  <c r="G24" i="3" l="1"/>
  <c r="G22" i="3"/>
  <c r="C15" i="3"/>
  <c r="C18" i="3"/>
  <c r="C12" i="3"/>
  <c r="L22" i="3"/>
  <c r="I22" i="3"/>
  <c r="O22" i="3"/>
  <c r="P22" i="3"/>
  <c r="K22" i="3"/>
  <c r="N22" i="3"/>
  <c r="J22" i="3"/>
  <c r="M22" i="3"/>
  <c r="H22" i="3"/>
  <c r="Q10" i="3"/>
  <c r="Q20" i="3" s="1"/>
  <c r="Q22" i="3" s="1"/>
  <c r="E20" i="3"/>
  <c r="F22" i="3"/>
  <c r="F24" i="3"/>
  <c r="C9" i="3"/>
  <c r="D20" i="3" l="1"/>
  <c r="E24" i="3"/>
  <c r="E22" i="3"/>
  <c r="E28" i="3" s="1"/>
  <c r="F28" i="3" s="1"/>
  <c r="G28" i="3" s="1"/>
  <c r="H28" i="3" s="1"/>
  <c r="I28" i="3" s="1"/>
  <c r="J28" i="3" s="1"/>
  <c r="K28" i="3" s="1"/>
  <c r="L28" i="3" s="1"/>
  <c r="M28" i="3" s="1"/>
  <c r="N28" i="3" s="1"/>
  <c r="O28" i="3" s="1"/>
  <c r="P28" i="3" s="1"/>
  <c r="E26" i="3" l="1"/>
  <c r="F26" i="3" s="1"/>
  <c r="G26" i="3" s="1"/>
  <c r="H26" i="3" s="1"/>
  <c r="I26" i="3" s="1"/>
  <c r="J26" i="3" s="1"/>
  <c r="K26" i="3" s="1"/>
  <c r="L26" i="3" s="1"/>
  <c r="M26" i="3" s="1"/>
  <c r="N26" i="3" s="1"/>
  <c r="O26" i="3" s="1"/>
  <c r="P26" i="3" s="1"/>
  <c r="Q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8" authorId="0" shapeId="0" xr:uid="{00000000-0006-0000-0100-000001000000}">
      <text>
        <r>
          <rPr>
            <sz val="11"/>
            <color theme="1"/>
            <rFont val="Calibri"/>
            <scheme val="minor"/>
          </rPr>
          <t>OBS: PREENCHER SOMENTE ESTA CÉLULA
======</t>
        </r>
      </text>
    </comment>
  </commentList>
</comments>
</file>

<file path=xl/sharedStrings.xml><?xml version="1.0" encoding="utf-8"?>
<sst xmlns="http://schemas.openxmlformats.org/spreadsheetml/2006/main" count="120" uniqueCount="85">
  <si>
    <t xml:space="preserve">                      PREFEITURA DE JUIZ DE FORA</t>
  </si>
  <si>
    <t>PREFEITURA DE JUIZ DE FORA</t>
  </si>
  <si>
    <t xml:space="preserve">                  PREFEITURA DE JUIZ DE FORA</t>
  </si>
  <si>
    <t xml:space="preserve">                           SECRETARIA DE OBRAS</t>
  </si>
  <si>
    <t xml:space="preserve">                                   SECRETARIA DE OBRAS</t>
  </si>
  <si>
    <t>SECRETARIA DE OBRAS</t>
  </si>
  <si>
    <t xml:space="preserve">              SUBSECRETARIA DE GESTÃO DE OBRAS E PROJETOS</t>
  </si>
  <si>
    <t xml:space="preserve">                      SUBSECRETARIA DE GESTÃO DE OBRAS PÚBLICAS</t>
  </si>
  <si>
    <t>SUBSECRETARIA DE GESTÃO DE OBRAS E PROJETOS</t>
  </si>
  <si>
    <t>OBRA: CONTENÇÃO NA R. LUIZ ZUDIO</t>
  </si>
  <si>
    <t>DATA: Agosto/2026</t>
  </si>
  <si>
    <t>BDI ONERADO:</t>
  </si>
  <si>
    <t>Agosto / 2026</t>
  </si>
  <si>
    <t>ITEM</t>
  </si>
  <si>
    <t>BDI DIFERENCIADO</t>
  </si>
  <si>
    <t>SERVIÇOS</t>
  </si>
  <si>
    <t>TOTAL (R$)</t>
  </si>
  <si>
    <t>FINANC.</t>
  </si>
  <si>
    <t>MÊS 01</t>
  </si>
  <si>
    <t>ITENS RELATIVOS À ADMINISTRAÇÃO DA OBRA</t>
  </si>
  <si>
    <t>MÊS 02</t>
  </si>
  <si>
    <t>DESCONTO CONCEDIDO:</t>
  </si>
  <si>
    <t>MÊS 03</t>
  </si>
  <si>
    <t xml:space="preserve">% </t>
  </si>
  <si>
    <t>MÊS 04</t>
  </si>
  <si>
    <t>MÊS 05</t>
  </si>
  <si>
    <t>MÊS 06</t>
  </si>
  <si>
    <t>MÊS 07</t>
  </si>
  <si>
    <t>MÊS 08</t>
  </si>
  <si>
    <t>MÊS 09</t>
  </si>
  <si>
    <t>MÊS 10</t>
  </si>
  <si>
    <t>A - Administração Central</t>
  </si>
  <si>
    <t>MÊS 11</t>
  </si>
  <si>
    <t>MÊS 12</t>
  </si>
  <si>
    <t>TOTAIS</t>
  </si>
  <si>
    <t xml:space="preserve">REF. ONERADA
SINAPI                06/2026 - PARÂMETROS MANUAL GEORIO 02/2026     </t>
  </si>
  <si>
    <t>DESCRIÇÃO</t>
  </si>
  <si>
    <t>UNID.</t>
  </si>
  <si>
    <t>B - Despesas Financeiras</t>
  </si>
  <si>
    <t>QUANT.</t>
  </si>
  <si>
    <t>Físico</t>
  </si>
  <si>
    <t>PREÇO 
UNITÁRIO 
SEM BDI</t>
  </si>
  <si>
    <t>PREÇO 
UNITÁRIO 
COM BDI</t>
  </si>
  <si>
    <t>PREÇO 
TOTAL 
COM BDI</t>
  </si>
  <si>
    <t>C - Risco</t>
  </si>
  <si>
    <t>D - Seguro e Garantia</t>
  </si>
  <si>
    <t>PREÇO 
UNITÁRIO 
COM BDI
(REFERENCIAL)</t>
  </si>
  <si>
    <t>%</t>
  </si>
  <si>
    <t>VALOR TOTAL COM BDI ONERADO = 24,23%</t>
  </si>
  <si>
    <t>LUCRO</t>
  </si>
  <si>
    <t>E - Lucro</t>
  </si>
  <si>
    <t>META</t>
  </si>
  <si>
    <t>TRIBUTOS</t>
  </si>
  <si>
    <t>R$</t>
  </si>
  <si>
    <t>F - PIS</t>
  </si>
  <si>
    <t>PROJETOS</t>
  </si>
  <si>
    <t>G - COFINS</t>
  </si>
  <si>
    <t>H - ISSQN</t>
  </si>
  <si>
    <t>I - CONTRIBUIÇÃO PREVIDENCIÁRIA SOBRE A RENDA BRUTA</t>
  </si>
  <si>
    <t>1.1</t>
  </si>
  <si>
    <t>-</t>
  </si>
  <si>
    <t>M²</t>
  </si>
  <si>
    <t>Projetos</t>
  </si>
  <si>
    <t>Assim, com base na fórmula proposta pelo acordão TCU nº 2622/2013, temos:</t>
  </si>
  <si>
    <t>MURO EM "L" DE CONCRETO ARMADO</t>
  </si>
  <si>
    <t>2.1</t>
  </si>
  <si>
    <t>BDI ONERADO (%)</t>
  </si>
  <si>
    <t>SUAVIZAÇÃO DE TALUDE</t>
  </si>
  <si>
    <t>3.1</t>
  </si>
  <si>
    <t>M</t>
  </si>
  <si>
    <t>PAVIMENTAÇÃO</t>
  </si>
  <si>
    <t>4.1</t>
  </si>
  <si>
    <t>TOTAL / PARCIAL (R$)</t>
  </si>
  <si>
    <t>PERCENTUAL MENSAL (%)</t>
  </si>
  <si>
    <t>TOTAL MENSAL (R$)</t>
  </si>
  <si>
    <t>TOTAL MENSAL ACUMULADO (R$)</t>
  </si>
  <si>
    <t>PERCENTUAL MENSAL ACUMULADO (%)</t>
  </si>
  <si>
    <t>BDI DIFERENCIADO (%)</t>
  </si>
  <si>
    <t>Muro em L de concreto armado</t>
  </si>
  <si>
    <t>Suavização de talude em toda a área de intervenção</t>
  </si>
  <si>
    <t>Pavimentação -  comprimento 20 m, largura 5m, conforme anteprojeto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</si>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</sst>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_);[Red]\(#,##0.00\)"/>
    <numFmt numFmtId="167" formatCode="0.0000"/>
    <numFmt numFmtId="168" formatCode="_-* #,##0.00_-;\-* #,##0.00_-;_-* \-??_-;_-@"/>
    <numFmt numFmtId="169" formatCode="0.000%"/>
    <numFmt numFmtId="170" formatCode="#,##0.0000"/>
    <numFmt numFmtId="171" formatCode="0.000"/>
    <numFmt numFmtId="172" formatCode="#,##0.000"/>
    <numFmt numFmtId="173" formatCode="#,##0.0000;[Red]\-#,##0.0000"/>
  </numFmts>
  <fonts count="33">
    <font>
      <sz val="11"/>
      <color theme="1"/>
      <name val="Calibri"/>
      <scheme val="minor"/>
    </font>
    <font>
      <sz val="8"/>
      <color theme="1"/>
      <name val="Arial"/>
    </font>
    <font>
      <sz val="11"/>
      <color rgb="FFFF0000"/>
      <name val="Calibri"/>
    </font>
    <font>
      <sz val="10"/>
      <color theme="1"/>
      <name val="Arial"/>
    </font>
    <font>
      <sz val="11"/>
      <color theme="1"/>
      <name val="Calibri"/>
    </font>
    <font>
      <b/>
      <sz val="14"/>
      <color theme="1"/>
      <name val="Arial"/>
    </font>
    <font>
      <sz val="11"/>
      <name val="Calibri"/>
    </font>
    <font>
      <b/>
      <sz val="16"/>
      <color rgb="FF000000"/>
      <name val="Arial"/>
    </font>
    <font>
      <b/>
      <sz val="16"/>
      <color theme="1"/>
      <name val="Arial"/>
    </font>
    <font>
      <b/>
      <sz val="12"/>
      <color theme="1"/>
      <name val="Arial"/>
    </font>
    <font>
      <b/>
      <sz val="12"/>
      <color rgb="FF000000"/>
      <name val="Arial"/>
    </font>
    <font>
      <b/>
      <sz val="11"/>
      <color theme="1"/>
      <name val="Arial"/>
    </font>
    <font>
      <b/>
      <sz val="11"/>
      <color rgb="FF000000"/>
      <name val="Arial"/>
    </font>
    <font>
      <b/>
      <sz val="10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1"/>
      <color rgb="FF000000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8"/>
      <color theme="1"/>
      <name val="Arial"/>
    </font>
    <font>
      <b/>
      <sz val="10"/>
      <color rgb="FF000000"/>
      <name val="Calibri"/>
    </font>
    <font>
      <sz val="10"/>
      <color rgb="FF000000"/>
      <name val="Calibri"/>
    </font>
    <font>
      <sz val="11"/>
      <color theme="1"/>
      <name val="Arial"/>
    </font>
    <font>
      <i/>
      <sz val="10"/>
      <color theme="1"/>
      <name val="Arial"/>
    </font>
    <font>
      <i/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5"/>
      <color theme="1"/>
      <name val="Arial"/>
    </font>
    <font>
      <b/>
      <sz val="6"/>
      <color theme="1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b/>
      <sz val="8"/>
      <color rgb="FFFFFFFF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theme="4"/>
        <bgColor theme="4"/>
      </patternFill>
    </fill>
    <fill>
      <patternFill patternType="solid">
        <fgColor rgb="FFBDD6EE"/>
        <bgColor rgb="FFBDD6EE"/>
      </patternFill>
    </fill>
    <fill>
      <patternFill patternType="solid">
        <fgColor theme="7"/>
        <bgColor theme="7"/>
      </patternFill>
    </fill>
    <fill>
      <patternFill patternType="solid">
        <fgColor rgb="FFFEF2CB"/>
        <bgColor rgb="FFFEF2CB"/>
      </patternFill>
    </fill>
    <fill>
      <patternFill patternType="solid">
        <fgColor rgb="FFFFF2CB"/>
        <bgColor rgb="FFFFF2CB"/>
      </patternFill>
    </fill>
    <fill>
      <patternFill patternType="solid">
        <fgColor rgb="FFCCFFFF"/>
        <bgColor rgb="FFCCFFFF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0" fontId="18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164" fontId="12" fillId="4" borderId="15" xfId="0" applyNumberFormat="1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0" fontId="15" fillId="4" borderId="11" xfId="0" applyNumberFormat="1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/>
    </xf>
    <xf numFmtId="0" fontId="4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8" fillId="7" borderId="16" xfId="0" quotePrefix="1" applyFont="1" applyFill="1" applyBorder="1" applyAlignment="1">
      <alignment horizontal="center" vertical="center" wrapText="1"/>
    </xf>
    <xf numFmtId="4" fontId="18" fillId="7" borderId="16" xfId="0" applyNumberFormat="1" applyFont="1" applyFill="1" applyBorder="1" applyAlignment="1">
      <alignment horizontal="center" vertical="center" wrapText="1"/>
    </xf>
    <xf numFmtId="0" fontId="3" fillId="8" borderId="15" xfId="0" applyFont="1" applyFill="1" applyBorder="1"/>
    <xf numFmtId="0" fontId="3" fillId="0" borderId="16" xfId="0" applyFont="1" applyBorder="1" applyAlignment="1">
      <alignment horizontal="center"/>
    </xf>
    <xf numFmtId="9" fontId="3" fillId="0" borderId="18" xfId="0" applyNumberFormat="1" applyFont="1" applyBorder="1"/>
    <xf numFmtId="0" fontId="3" fillId="0" borderId="18" xfId="0" applyFont="1" applyBorder="1"/>
    <xf numFmtId="0" fontId="3" fillId="0" borderId="4" xfId="0" applyFont="1" applyBorder="1"/>
    <xf numFmtId="165" fontId="3" fillId="0" borderId="16" xfId="0" applyNumberFormat="1" applyFont="1" applyBorder="1"/>
    <xf numFmtId="0" fontId="3" fillId="0" borderId="0" xfId="0" applyFont="1" applyAlignment="1">
      <alignment vertical="center"/>
    </xf>
    <xf numFmtId="0" fontId="18" fillId="7" borderId="1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10" fontId="14" fillId="0" borderId="8" xfId="0" applyNumberFormat="1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right" vertical="center"/>
    </xf>
    <xf numFmtId="10" fontId="23" fillId="3" borderId="16" xfId="0" applyNumberFormat="1" applyFont="1" applyFill="1" applyBorder="1" applyAlignment="1">
      <alignment horizontal="center"/>
    </xf>
    <xf numFmtId="10" fontId="23" fillId="0" borderId="11" xfId="0" applyNumberFormat="1" applyFont="1" applyBorder="1" applyAlignment="1">
      <alignment horizontal="center"/>
    </xf>
    <xf numFmtId="4" fontId="20" fillId="9" borderId="11" xfId="0" applyNumberFormat="1" applyFont="1" applyFill="1" applyBorder="1" applyAlignment="1">
      <alignment horizontal="right" vertical="center" wrapText="1"/>
    </xf>
    <xf numFmtId="4" fontId="4" fillId="0" borderId="16" xfId="0" applyNumberFormat="1" applyFont="1" applyBorder="1" applyAlignment="1">
      <alignment vertical="center"/>
    </xf>
    <xf numFmtId="10" fontId="23" fillId="0" borderId="16" xfId="0" applyNumberFormat="1" applyFont="1" applyBorder="1" applyAlignment="1">
      <alignment horizontal="center"/>
    </xf>
    <xf numFmtId="4" fontId="14" fillId="0" borderId="0" xfId="0" applyNumberFormat="1" applyFont="1" applyAlignment="1">
      <alignment horizontal="right" vertical="center" wrapText="1"/>
    </xf>
    <xf numFmtId="10" fontId="14" fillId="3" borderId="24" xfId="0" applyNumberFormat="1" applyFont="1" applyFill="1" applyBorder="1" applyAlignment="1">
      <alignment horizontal="center" vertical="center" wrapText="1"/>
    </xf>
    <xf numFmtId="10" fontId="3" fillId="0" borderId="14" xfId="0" applyNumberFormat="1" applyFont="1" applyBorder="1" applyAlignment="1">
      <alignment horizontal="right"/>
    </xf>
    <xf numFmtId="0" fontId="14" fillId="10" borderId="25" xfId="0" applyFont="1" applyFill="1" applyBorder="1" applyAlignment="1">
      <alignment horizontal="center" vertical="center" wrapText="1"/>
    </xf>
    <xf numFmtId="0" fontId="4" fillId="10" borderId="19" xfId="0" applyFont="1" applyFill="1" applyBorder="1"/>
    <xf numFmtId="0" fontId="14" fillId="10" borderId="19" xfId="0" applyFont="1" applyFill="1" applyBorder="1" applyAlignment="1">
      <alignment horizontal="center"/>
    </xf>
    <xf numFmtId="0" fontId="4" fillId="10" borderId="21" xfId="0" applyFont="1" applyFill="1" applyBorder="1"/>
    <xf numFmtId="0" fontId="4" fillId="10" borderId="20" xfId="0" applyFont="1" applyFill="1" applyBorder="1"/>
    <xf numFmtId="4" fontId="3" fillId="0" borderId="16" xfId="0" applyNumberFormat="1" applyFont="1" applyBorder="1" applyAlignment="1">
      <alignment horizontal="right"/>
    </xf>
    <xf numFmtId="166" fontId="3" fillId="3" borderId="16" xfId="0" applyNumberFormat="1" applyFont="1" applyFill="1" applyBorder="1" applyAlignment="1">
      <alignment horizontal="center"/>
    </xf>
    <xf numFmtId="167" fontId="15" fillId="0" borderId="0" xfId="0" applyNumberFormat="1" applyFont="1" applyAlignment="1">
      <alignment horizontal="center" vertical="center" wrapText="1"/>
    </xf>
    <xf numFmtId="4" fontId="20" fillId="10" borderId="11" xfId="0" applyNumberFormat="1" applyFont="1" applyFill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/>
    </xf>
    <xf numFmtId="0" fontId="20" fillId="11" borderId="16" xfId="0" applyFont="1" applyFill="1" applyBorder="1" applyAlignment="1">
      <alignment horizontal="center" vertical="center" shrinkToFit="1"/>
    </xf>
    <xf numFmtId="0" fontId="20" fillId="11" borderId="16" xfId="0" applyFont="1" applyFill="1" applyBorder="1" applyAlignment="1">
      <alignment horizontal="center" vertical="center"/>
    </xf>
    <xf numFmtId="0" fontId="20" fillId="11" borderId="16" xfId="0" applyFont="1" applyFill="1" applyBorder="1" applyAlignment="1">
      <alignment horizontal="left" vertical="center" wrapText="1"/>
    </xf>
    <xf numFmtId="4" fontId="3" fillId="0" borderId="14" xfId="0" applyNumberFormat="1" applyFont="1" applyBorder="1" applyAlignment="1">
      <alignment horizontal="right"/>
    </xf>
    <xf numFmtId="0" fontId="20" fillId="11" borderId="25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" fontId="15" fillId="12" borderId="16" xfId="0" applyNumberFormat="1" applyFont="1" applyFill="1" applyBorder="1" applyAlignment="1">
      <alignment vertical="center"/>
    </xf>
    <xf numFmtId="4" fontId="14" fillId="11" borderId="20" xfId="0" applyNumberFormat="1" applyFont="1" applyFill="1" applyBorder="1" applyAlignment="1">
      <alignment horizontal="right" vertical="center"/>
    </xf>
    <xf numFmtId="4" fontId="14" fillId="11" borderId="16" xfId="0" applyNumberFormat="1" applyFont="1" applyFill="1" applyBorder="1" applyAlignment="1">
      <alignment horizontal="right" vertical="center"/>
    </xf>
    <xf numFmtId="10" fontId="15" fillId="3" borderId="11" xfId="0" applyNumberFormat="1" applyFont="1" applyFill="1" applyBorder="1" applyAlignment="1">
      <alignment horizontal="center" vertical="center" wrapText="1"/>
    </xf>
    <xf numFmtId="4" fontId="20" fillId="11" borderId="11" xfId="0" applyNumberFormat="1" applyFont="1" applyFill="1" applyBorder="1" applyAlignment="1">
      <alignment horizontal="right" vertical="center"/>
    </xf>
    <xf numFmtId="169" fontId="15" fillId="0" borderId="0" xfId="0" applyNumberFormat="1" applyFont="1" applyAlignment="1">
      <alignment horizontal="center" vertical="center" wrapText="1"/>
    </xf>
    <xf numFmtId="170" fontId="4" fillId="0" borderId="0" xfId="0" applyNumberFormat="1" applyFont="1" applyAlignment="1">
      <alignment vertical="center"/>
    </xf>
    <xf numFmtId="0" fontId="3" fillId="0" borderId="11" xfId="0" applyFont="1" applyBorder="1" applyAlignment="1">
      <alignment horizontal="center"/>
    </xf>
    <xf numFmtId="0" fontId="21" fillId="3" borderId="16" xfId="0" applyFont="1" applyFill="1" applyBorder="1" applyAlignment="1">
      <alignment horizontal="center" vertical="center" shrinkToFit="1"/>
    </xf>
    <xf numFmtId="10" fontId="14" fillId="3" borderId="11" xfId="0" applyNumberFormat="1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left" vertical="center" wrapText="1"/>
    </xf>
    <xf numFmtId="165" fontId="3" fillId="0" borderId="14" xfId="0" applyNumberFormat="1" applyFont="1" applyBorder="1"/>
    <xf numFmtId="0" fontId="15" fillId="3" borderId="25" xfId="0" applyFont="1" applyFill="1" applyBorder="1" applyAlignment="1">
      <alignment horizontal="center" vertical="center"/>
    </xf>
    <xf numFmtId="4" fontId="15" fillId="3" borderId="16" xfId="0" applyNumberFormat="1" applyFont="1" applyFill="1" applyBorder="1" applyAlignment="1">
      <alignment vertical="center"/>
    </xf>
    <xf numFmtId="4" fontId="15" fillId="3" borderId="20" xfId="0" applyNumberFormat="1" applyFont="1" applyFill="1" applyBorder="1" applyAlignment="1">
      <alignment horizontal="right" vertical="center"/>
    </xf>
    <xf numFmtId="4" fontId="15" fillId="3" borderId="16" xfId="0" applyNumberFormat="1" applyFont="1" applyFill="1" applyBorder="1" applyAlignment="1">
      <alignment horizontal="right" vertical="center"/>
    </xf>
    <xf numFmtId="4" fontId="21" fillId="3" borderId="11" xfId="0" applyNumberFormat="1" applyFont="1" applyFill="1" applyBorder="1" applyAlignment="1">
      <alignment horizontal="right" vertical="center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29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/>
    </xf>
    <xf numFmtId="171" fontId="4" fillId="0" borderId="0" xfId="0" applyNumberFormat="1" applyFont="1" applyAlignment="1">
      <alignment vertical="center"/>
    </xf>
    <xf numFmtId="0" fontId="21" fillId="0" borderId="16" xfId="0" applyFont="1" applyBorder="1" applyAlignment="1">
      <alignment horizontal="center" vertical="center" shrinkToFit="1"/>
    </xf>
    <xf numFmtId="0" fontId="15" fillId="3" borderId="16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vertical="center"/>
    </xf>
    <xf numFmtId="4" fontId="15" fillId="0" borderId="16" xfId="0" applyNumberFormat="1" applyFont="1" applyBorder="1" applyAlignment="1">
      <alignment horizontal="right" vertical="center"/>
    </xf>
    <xf numFmtId="10" fontId="14" fillId="5" borderId="16" xfId="0" applyNumberFormat="1" applyFont="1" applyFill="1" applyBorder="1" applyAlignment="1">
      <alignment horizontal="center" vertical="center" wrapText="1"/>
    </xf>
    <xf numFmtId="10" fontId="15" fillId="3" borderId="0" xfId="0" applyNumberFormat="1" applyFont="1" applyFill="1" applyAlignment="1">
      <alignment horizontal="center" vertical="center" wrapText="1"/>
    </xf>
    <xf numFmtId="4" fontId="21" fillId="0" borderId="11" xfId="0" applyNumberFormat="1" applyFont="1" applyBorder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center" vertical="center" wrapText="1"/>
    </xf>
    <xf numFmtId="4" fontId="25" fillId="11" borderId="20" xfId="0" applyNumberFormat="1" applyFont="1" applyFill="1" applyBorder="1" applyAlignment="1">
      <alignment horizontal="right" vertical="center"/>
    </xf>
    <xf numFmtId="0" fontId="3" fillId="3" borderId="16" xfId="0" applyFont="1" applyFill="1" applyBorder="1"/>
    <xf numFmtId="0" fontId="3" fillId="0" borderId="16" xfId="0" applyFont="1" applyBorder="1"/>
    <xf numFmtId="4" fontId="18" fillId="9" borderId="30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 shrinkToFit="1"/>
    </xf>
    <xf numFmtId="0" fontId="15" fillId="3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right" vertical="center"/>
    </xf>
    <xf numFmtId="4" fontId="21" fillId="0" borderId="3" xfId="0" applyNumberFormat="1" applyFont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6" fontId="3" fillId="3" borderId="25" xfId="0" applyNumberFormat="1" applyFont="1" applyFill="1" applyBorder="1" applyAlignment="1">
      <alignment horizontal="center"/>
    </xf>
    <xf numFmtId="4" fontId="26" fillId="13" borderId="16" xfId="0" applyNumberFormat="1" applyFont="1" applyFill="1" applyBorder="1" applyAlignment="1">
      <alignment horizontal="center" vertical="center"/>
    </xf>
    <xf numFmtId="10" fontId="26" fillId="13" borderId="16" xfId="0" applyNumberFormat="1" applyFont="1" applyFill="1" applyBorder="1" applyAlignment="1">
      <alignment vertical="center"/>
    </xf>
    <xf numFmtId="4" fontId="26" fillId="13" borderId="16" xfId="0" applyNumberFormat="1" applyFont="1" applyFill="1" applyBorder="1" applyAlignment="1">
      <alignment horizontal="right" vertical="center"/>
    </xf>
    <xf numFmtId="10" fontId="3" fillId="0" borderId="16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0" fontId="3" fillId="0" borderId="0" xfId="0" applyNumberFormat="1" applyFont="1" applyAlignment="1">
      <alignment vertical="center"/>
    </xf>
    <xf numFmtId="10" fontId="27" fillId="13" borderId="16" xfId="0" applyNumberFormat="1" applyFont="1" applyFill="1" applyBorder="1" applyAlignment="1">
      <alignment vertical="center"/>
    </xf>
    <xf numFmtId="4" fontId="19" fillId="0" borderId="0" xfId="0" applyNumberFormat="1" applyFont="1"/>
    <xf numFmtId="0" fontId="28" fillId="0" borderId="0" xfId="0" applyFont="1"/>
    <xf numFmtId="172" fontId="27" fillId="0" borderId="0" xfId="0" applyNumberFormat="1" applyFont="1" applyAlignment="1">
      <alignment horizontal="center"/>
    </xf>
    <xf numFmtId="170" fontId="1" fillId="0" borderId="0" xfId="0" applyNumberFormat="1" applyFont="1"/>
    <xf numFmtId="0" fontId="29" fillId="0" borderId="0" xfId="0" applyFont="1" applyAlignment="1">
      <alignment horizontal="center"/>
    </xf>
    <xf numFmtId="4" fontId="30" fillId="0" borderId="0" xfId="0" applyNumberFormat="1" applyFont="1"/>
    <xf numFmtId="0" fontId="30" fillId="0" borderId="0" xfId="0" applyFont="1"/>
    <xf numFmtId="173" fontId="31" fillId="0" borderId="0" xfId="0" applyNumberFormat="1" applyFont="1" applyAlignment="1">
      <alignment horizontal="center"/>
    </xf>
    <xf numFmtId="4" fontId="1" fillId="0" borderId="0" xfId="0" applyNumberFormat="1" applyFont="1"/>
    <xf numFmtId="4" fontId="32" fillId="0" borderId="0" xfId="0" applyNumberFormat="1" applyFont="1"/>
    <xf numFmtId="4" fontId="32" fillId="0" borderId="0" xfId="0" applyNumberFormat="1" applyFont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10" fontId="3" fillId="0" borderId="0" xfId="0" applyNumberFormat="1" applyFont="1"/>
    <xf numFmtId="167" fontId="15" fillId="3" borderId="0" xfId="0" applyNumberFormat="1" applyFont="1" applyFill="1" applyAlignment="1">
      <alignment horizontal="center" vertical="center" wrapText="1"/>
    </xf>
    <xf numFmtId="169" fontId="15" fillId="3" borderId="0" xfId="0" applyNumberFormat="1" applyFont="1" applyFill="1" applyAlignment="1">
      <alignment horizontal="center" vertical="center" wrapText="1"/>
    </xf>
    <xf numFmtId="10" fontId="14" fillId="5" borderId="1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10" fillId="0" borderId="1" xfId="0" applyFont="1" applyBorder="1" applyAlignment="1">
      <alignment horizontal="center" vertical="center"/>
    </xf>
    <xf numFmtId="0" fontId="0" fillId="0" borderId="0" xfId="0"/>
    <xf numFmtId="0" fontId="6" fillId="0" borderId="5" xfId="0" applyFont="1" applyBorder="1"/>
    <xf numFmtId="0" fontId="12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/>
    <xf numFmtId="0" fontId="6" fillId="0" borderId="9" xfId="0" applyFont="1" applyBorder="1"/>
    <xf numFmtId="49" fontId="16" fillId="0" borderId="2" xfId="0" applyNumberFormat="1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13" xfId="0" applyFont="1" applyBorder="1"/>
    <xf numFmtId="0" fontId="6" fillId="0" borderId="14" xfId="0" applyFont="1" applyBorder="1"/>
    <xf numFmtId="0" fontId="18" fillId="0" borderId="11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6" borderId="11" xfId="0" applyFont="1" applyFill="1" applyBorder="1" applyAlignment="1">
      <alignment horizontal="right"/>
    </xf>
    <xf numFmtId="0" fontId="14" fillId="9" borderId="11" xfId="0" applyFont="1" applyFill="1" applyBorder="1" applyAlignment="1">
      <alignment horizontal="left" vertical="center" wrapText="1"/>
    </xf>
    <xf numFmtId="0" fontId="18" fillId="9" borderId="11" xfId="0" applyFont="1" applyFill="1" applyBorder="1" applyAlignment="1">
      <alignment horizontal="right"/>
    </xf>
    <xf numFmtId="166" fontId="13" fillId="0" borderId="1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0" fontId="6" fillId="0" borderId="23" xfId="0" applyFont="1" applyBorder="1"/>
    <xf numFmtId="0" fontId="6" fillId="0" borderId="26" xfId="0" applyFont="1" applyBorder="1"/>
    <xf numFmtId="1" fontId="13" fillId="0" borderId="18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10" xfId="0" applyFont="1" applyBorder="1"/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7" fillId="3" borderId="11" xfId="0" applyFont="1" applyFill="1" applyBorder="1" applyAlignment="1">
      <alignment horizontal="center" vertical="center" wrapText="1"/>
    </xf>
    <xf numFmtId="10" fontId="18" fillId="6" borderId="1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1</xdr:row>
      <xdr:rowOff>123825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67525" y="314325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219075</xdr:colOff>
      <xdr:row>1</xdr:row>
      <xdr:rowOff>190500</xdr:rowOff>
    </xdr:from>
    <xdr:ext cx="1295400" cy="590550"/>
    <xdr:pic>
      <xdr:nvPicPr>
        <xdr:cNvPr id="2" name="image4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78100" y="352425"/>
          <a:ext cx="1295400" cy="590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647700</xdr:colOff>
      <xdr:row>1</xdr:row>
      <xdr:rowOff>190500</xdr:rowOff>
    </xdr:from>
    <xdr:ext cx="885825" cy="295275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76800" y="352425"/>
          <a:ext cx="885825" cy="2952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466725</xdr:colOff>
      <xdr:row>1</xdr:row>
      <xdr:rowOff>238125</xdr:rowOff>
    </xdr:from>
    <xdr:ext cx="1000125" cy="323850"/>
    <xdr:pic>
      <xdr:nvPicPr>
        <xdr:cNvPr id="3" name="image3.png" title="Imagem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95825" y="400050"/>
          <a:ext cx="1000125" cy="3238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5A5A5"/>
  </sheetPr>
  <dimension ref="A1:Z1000"/>
  <sheetViews>
    <sheetView workbookViewId="0">
      <pane ySplit="10" topLeftCell="A11" activePane="bottomLeft" state="frozen"/>
      <selection pane="bottomLeft" activeCell="H9" sqref="H9"/>
    </sheetView>
  </sheetViews>
  <sheetFormatPr defaultColWidth="14.42578125" defaultRowHeight="15" customHeight="1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3.5703125" customWidth="1"/>
    <col min="9" max="9" width="3.7109375" customWidth="1"/>
    <col min="10" max="10" width="14.5703125" hidden="1" customWidth="1"/>
    <col min="11" max="11" width="10.57031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1" spans="1:26">
      <c r="F1" s="2"/>
      <c r="J1" s="4"/>
      <c r="K1" s="7"/>
    </row>
    <row r="2" spans="1:26" ht="20.25">
      <c r="A2" s="139" t="s">
        <v>1</v>
      </c>
      <c r="B2" s="140"/>
      <c r="C2" s="140"/>
      <c r="D2" s="140"/>
      <c r="E2" s="140"/>
      <c r="F2" s="140"/>
      <c r="G2" s="140"/>
      <c r="H2" s="141"/>
      <c r="I2" s="8"/>
      <c r="J2" s="4"/>
      <c r="K2" s="4"/>
      <c r="L2" s="8"/>
      <c r="M2" s="8"/>
      <c r="N2" s="8"/>
      <c r="O2" s="8"/>
      <c r="P2" s="8"/>
      <c r="Q2" s="8"/>
      <c r="R2" s="8"/>
    </row>
    <row r="3" spans="1:26" ht="15.75">
      <c r="A3" s="142" t="s">
        <v>5</v>
      </c>
      <c r="B3" s="143"/>
      <c r="C3" s="143"/>
      <c r="D3" s="143"/>
      <c r="E3" s="143"/>
      <c r="F3" s="143"/>
      <c r="G3" s="143"/>
      <c r="H3" s="144"/>
      <c r="I3" s="8"/>
      <c r="J3" s="4"/>
      <c r="K3" s="4"/>
      <c r="L3" s="8"/>
      <c r="M3" s="8"/>
      <c r="N3" s="8"/>
      <c r="O3" s="8"/>
      <c r="P3" s="8"/>
      <c r="Q3" s="8"/>
      <c r="R3" s="8"/>
    </row>
    <row r="4" spans="1:26">
      <c r="A4" s="145" t="s">
        <v>8</v>
      </c>
      <c r="B4" s="143"/>
      <c r="C4" s="143"/>
      <c r="D4" s="143"/>
      <c r="E4" s="143"/>
      <c r="F4" s="143"/>
      <c r="G4" s="143"/>
      <c r="H4" s="144"/>
      <c r="I4" s="8"/>
      <c r="J4" s="4"/>
      <c r="K4" s="4"/>
      <c r="L4" s="8"/>
      <c r="M4" s="8"/>
      <c r="N4" s="8"/>
      <c r="O4" s="8"/>
      <c r="P4" s="8"/>
      <c r="Q4" s="8"/>
      <c r="R4" s="8"/>
    </row>
    <row r="5" spans="1:26" ht="15.75">
      <c r="A5" s="146" t="s">
        <v>81</v>
      </c>
      <c r="B5" s="147"/>
      <c r="C5" s="147"/>
      <c r="D5" s="147"/>
      <c r="E5" s="147"/>
      <c r="F5" s="147"/>
      <c r="G5" s="147"/>
      <c r="H5" s="148"/>
      <c r="I5" s="8"/>
      <c r="J5" s="4"/>
      <c r="K5" s="4"/>
      <c r="L5" s="8"/>
      <c r="M5" s="8"/>
      <c r="N5" s="8"/>
      <c r="O5" s="8"/>
      <c r="P5" s="8"/>
      <c r="Q5" s="8"/>
      <c r="R5" s="8"/>
    </row>
    <row r="6" spans="1:26" ht="15" customHeight="1">
      <c r="A6" s="154" t="s">
        <v>9</v>
      </c>
      <c r="B6" s="140"/>
      <c r="C6" s="141"/>
      <c r="D6" s="149" t="s">
        <v>10</v>
      </c>
      <c r="E6" s="141"/>
      <c r="F6" s="153" t="s">
        <v>11</v>
      </c>
      <c r="G6" s="151"/>
      <c r="H6" s="13">
        <v>0.24229999999999999</v>
      </c>
      <c r="I6" s="8"/>
      <c r="J6" s="4"/>
      <c r="K6" s="4"/>
      <c r="L6" s="8"/>
      <c r="M6" s="8"/>
      <c r="N6" s="8"/>
      <c r="O6" s="8"/>
      <c r="P6" s="8"/>
      <c r="Q6" s="8"/>
      <c r="R6" s="8"/>
    </row>
    <row r="7" spans="1:26">
      <c r="A7" s="150"/>
      <c r="B7" s="147"/>
      <c r="C7" s="148"/>
      <c r="D7" s="150"/>
      <c r="E7" s="148"/>
      <c r="F7" s="153" t="s">
        <v>14</v>
      </c>
      <c r="G7" s="151"/>
      <c r="H7" s="13">
        <v>0.16800000000000001</v>
      </c>
      <c r="I7" s="8"/>
      <c r="J7" s="4"/>
      <c r="K7" s="4"/>
      <c r="L7" s="8"/>
      <c r="M7" s="8"/>
      <c r="N7" s="8"/>
      <c r="O7" s="8"/>
      <c r="P7" s="8"/>
      <c r="Q7" s="8"/>
      <c r="R7" s="8"/>
    </row>
    <row r="8" spans="1:26">
      <c r="A8" s="155" t="s">
        <v>21</v>
      </c>
      <c r="B8" s="151"/>
      <c r="C8" s="151"/>
      <c r="D8" s="151"/>
      <c r="E8" s="151"/>
      <c r="F8" s="151"/>
      <c r="G8" s="151"/>
      <c r="H8" s="180">
        <v>0</v>
      </c>
      <c r="I8" s="23"/>
      <c r="J8" s="4"/>
      <c r="K8" s="4"/>
      <c r="L8" s="8"/>
      <c r="M8" s="8"/>
      <c r="N8" s="8"/>
      <c r="O8" s="8"/>
      <c r="P8" s="8"/>
      <c r="Q8" s="8"/>
      <c r="R8" s="8"/>
      <c r="S8" s="26"/>
      <c r="T8" s="26"/>
      <c r="U8" s="26"/>
      <c r="V8" s="26"/>
      <c r="W8" s="26"/>
      <c r="X8" s="26"/>
      <c r="Y8" s="26"/>
      <c r="Z8" s="26"/>
    </row>
    <row r="9" spans="1:26" ht="89.25">
      <c r="A9" s="30" t="s">
        <v>13</v>
      </c>
      <c r="B9" s="31" t="s">
        <v>35</v>
      </c>
      <c r="C9" s="30" t="s">
        <v>36</v>
      </c>
      <c r="D9" s="32" t="s">
        <v>37</v>
      </c>
      <c r="E9" s="33" t="s">
        <v>39</v>
      </c>
      <c r="F9" s="33" t="s">
        <v>41</v>
      </c>
      <c r="G9" s="30" t="s">
        <v>42</v>
      </c>
      <c r="H9" s="41" t="s">
        <v>43</v>
      </c>
      <c r="I9" s="23"/>
      <c r="J9" s="43" t="s">
        <v>46</v>
      </c>
      <c r="K9" s="4"/>
      <c r="L9" s="8"/>
      <c r="M9" s="8"/>
      <c r="N9" s="8"/>
      <c r="O9" s="8"/>
      <c r="P9" s="8"/>
      <c r="Q9" s="8"/>
      <c r="R9" s="8"/>
      <c r="S9" s="26"/>
      <c r="T9" s="26"/>
      <c r="U9" s="26"/>
      <c r="V9" s="26"/>
      <c r="W9" s="26"/>
      <c r="X9" s="26"/>
      <c r="Y9" s="26"/>
      <c r="Z9" s="26"/>
    </row>
    <row r="10" spans="1:26" ht="27.75" customHeight="1">
      <c r="A10" s="156" t="s">
        <v>48</v>
      </c>
      <c r="B10" s="151"/>
      <c r="C10" s="151"/>
      <c r="D10" s="151"/>
      <c r="E10" s="151"/>
      <c r="F10" s="151"/>
      <c r="G10" s="152"/>
      <c r="H10" s="48">
        <f>H11</f>
        <v>253549.16999999998</v>
      </c>
      <c r="I10" s="23"/>
      <c r="J10" s="49"/>
      <c r="K10" s="4"/>
      <c r="L10" s="51"/>
      <c r="M10" s="8"/>
      <c r="N10" s="8"/>
      <c r="O10" s="8"/>
      <c r="P10" s="8"/>
      <c r="Q10" s="8"/>
      <c r="R10" s="8"/>
      <c r="S10" s="26"/>
      <c r="T10" s="26"/>
      <c r="U10" s="26"/>
      <c r="V10" s="26"/>
      <c r="W10" s="26"/>
      <c r="X10" s="26"/>
      <c r="Y10" s="26"/>
      <c r="Z10" s="26"/>
    </row>
    <row r="11" spans="1:26" ht="15" customHeight="1">
      <c r="A11" s="54">
        <v>1</v>
      </c>
      <c r="B11" s="55"/>
      <c r="C11" s="56" t="s">
        <v>51</v>
      </c>
      <c r="D11" s="55"/>
      <c r="E11" s="57"/>
      <c r="F11" s="55"/>
      <c r="G11" s="58"/>
      <c r="H11" s="62">
        <f>H14+H16+H18+H12</f>
        <v>253549.16999999998</v>
      </c>
      <c r="I11" s="23"/>
      <c r="J11" s="49"/>
      <c r="K11" s="4"/>
      <c r="L11" s="51"/>
      <c r="M11" s="8"/>
      <c r="N11" s="8"/>
      <c r="O11" s="8"/>
      <c r="P11" s="8"/>
      <c r="Q11" s="8"/>
      <c r="R11" s="8"/>
    </row>
    <row r="12" spans="1:26">
      <c r="A12" s="64">
        <v>1</v>
      </c>
      <c r="B12" s="65"/>
      <c r="C12" s="66" t="s">
        <v>55</v>
      </c>
      <c r="D12" s="68"/>
      <c r="E12" s="71"/>
      <c r="F12" s="72"/>
      <c r="G12" s="73"/>
      <c r="H12" s="75">
        <f>H13</f>
        <v>12073.77</v>
      </c>
      <c r="I12" s="23"/>
      <c r="J12" s="49"/>
      <c r="K12" s="77"/>
      <c r="L12" s="8"/>
      <c r="M12" s="8"/>
      <c r="N12" s="8"/>
      <c r="O12" s="8"/>
      <c r="P12" s="8"/>
      <c r="Q12" s="8"/>
      <c r="R12" s="8"/>
    </row>
    <row r="13" spans="1:26">
      <c r="A13" s="79" t="s">
        <v>59</v>
      </c>
      <c r="B13" s="81"/>
      <c r="C13" s="82" t="s">
        <v>62</v>
      </c>
      <c r="D13" s="84" t="s">
        <v>37</v>
      </c>
      <c r="E13" s="85">
        <v>1</v>
      </c>
      <c r="F13" s="86">
        <f>G13/(1+$H$6)</f>
        <v>9718.8843274571373</v>
      </c>
      <c r="G13" s="87">
        <f>J13</f>
        <v>12073.77</v>
      </c>
      <c r="H13" s="88">
        <f>ROUND(E13*G13,2)</f>
        <v>12073.77</v>
      </c>
      <c r="I13" s="23"/>
      <c r="J13" s="49">
        <f>0.05*(H14+H16+H18)</f>
        <v>12073.77</v>
      </c>
      <c r="K13" s="4"/>
      <c r="L13" s="8"/>
      <c r="M13" s="8"/>
      <c r="N13" s="8"/>
      <c r="O13" s="8"/>
      <c r="P13" s="8"/>
      <c r="Q13" s="8"/>
      <c r="R13" s="8"/>
      <c r="S13" s="26"/>
      <c r="T13" s="26"/>
      <c r="U13" s="26"/>
      <c r="V13" s="26"/>
      <c r="W13" s="26"/>
      <c r="X13" s="26"/>
      <c r="Y13" s="26"/>
      <c r="Z13" s="26"/>
    </row>
    <row r="14" spans="1:26">
      <c r="A14" s="64">
        <v>2</v>
      </c>
      <c r="B14" s="65"/>
      <c r="C14" s="66" t="s">
        <v>64</v>
      </c>
      <c r="D14" s="68"/>
      <c r="E14" s="71"/>
      <c r="F14" s="72"/>
      <c r="G14" s="73"/>
      <c r="H14" s="75">
        <f>SUM(H15)</f>
        <v>197801.25</v>
      </c>
      <c r="I14" s="23"/>
      <c r="J14" s="49"/>
      <c r="K14" s="4"/>
      <c r="L14" s="8"/>
      <c r="M14" s="8"/>
      <c r="N14" s="8"/>
      <c r="O14" s="8"/>
      <c r="P14" s="93"/>
      <c r="Q14" s="8"/>
      <c r="R14" s="8"/>
    </row>
    <row r="15" spans="1:26">
      <c r="A15" s="94" t="s">
        <v>65</v>
      </c>
      <c r="B15" s="95"/>
      <c r="C15" s="96" t="s">
        <v>78</v>
      </c>
      <c r="D15" s="84" t="s">
        <v>61</v>
      </c>
      <c r="E15" s="97">
        <v>70</v>
      </c>
      <c r="F15" s="86">
        <f>G15/(1+$H$6)</f>
        <v>2274.5972332424881</v>
      </c>
      <c r="G15" s="98">
        <f>J15</f>
        <v>2825.7321428571427</v>
      </c>
      <c r="H15" s="101">
        <f>ROUND(E15*G15,2)</f>
        <v>197801.25</v>
      </c>
      <c r="I15" s="23"/>
      <c r="J15" s="49">
        <f>(197801.25/70)-((197801.25/70)*H8)</f>
        <v>2825.7321428571427</v>
      </c>
      <c r="K15" s="4"/>
      <c r="L15" s="8"/>
      <c r="M15" s="8"/>
      <c r="N15" s="8"/>
      <c r="O15" s="8"/>
      <c r="P15" s="8"/>
      <c r="Q15" s="8"/>
      <c r="R15" s="8"/>
    </row>
    <row r="16" spans="1:26">
      <c r="A16" s="64">
        <v>3</v>
      </c>
      <c r="B16" s="65"/>
      <c r="C16" s="66" t="s">
        <v>67</v>
      </c>
      <c r="D16" s="68"/>
      <c r="E16" s="71"/>
      <c r="F16" s="104"/>
      <c r="G16" s="73"/>
      <c r="H16" s="75">
        <f>SUM(H17)</f>
        <v>13952.55</v>
      </c>
      <c r="I16" s="23"/>
      <c r="J16" s="49"/>
      <c r="K16" s="4"/>
      <c r="L16" s="8"/>
      <c r="M16" s="8"/>
      <c r="N16" s="93"/>
      <c r="O16" s="8"/>
      <c r="P16" s="8"/>
      <c r="Q16" s="8"/>
      <c r="R16" s="8"/>
    </row>
    <row r="17" spans="1:26">
      <c r="A17" s="94" t="s">
        <v>68</v>
      </c>
      <c r="B17" s="95"/>
      <c r="C17" s="96" t="s">
        <v>79</v>
      </c>
      <c r="D17" s="84" t="s">
        <v>61</v>
      </c>
      <c r="E17" s="97">
        <v>200</v>
      </c>
      <c r="F17" s="86">
        <f>G17/(1+$H$6)</f>
        <v>56.156121709731948</v>
      </c>
      <c r="G17" s="98">
        <f>J17</f>
        <v>69.762749999999997</v>
      </c>
      <c r="H17" s="101">
        <f>ROUND(E17*G17,2)</f>
        <v>13952.55</v>
      </c>
      <c r="I17" s="23"/>
      <c r="J17" s="49">
        <f>(13952.55/200)-((13952.55/200)*H8)</f>
        <v>69.762749999999997</v>
      </c>
      <c r="K17" s="4"/>
      <c r="L17" s="8"/>
      <c r="M17" s="8"/>
      <c r="N17" s="8"/>
      <c r="O17" s="8"/>
      <c r="P17" s="8"/>
      <c r="Q17" s="8"/>
      <c r="R17" s="8"/>
    </row>
    <row r="18" spans="1:26">
      <c r="A18" s="64">
        <v>4</v>
      </c>
      <c r="B18" s="65"/>
      <c r="C18" s="66" t="s">
        <v>70</v>
      </c>
      <c r="D18" s="68"/>
      <c r="E18" s="71"/>
      <c r="F18" s="104"/>
      <c r="G18" s="73"/>
      <c r="H18" s="75">
        <f>SUM(H19)</f>
        <v>29721.599999999999</v>
      </c>
      <c r="I18" s="23"/>
      <c r="J18" s="49"/>
      <c r="K18" s="4"/>
      <c r="L18" s="8"/>
      <c r="M18" s="8"/>
      <c r="N18" s="8"/>
      <c r="O18" s="8"/>
      <c r="P18" s="8"/>
      <c r="Q18" s="8"/>
      <c r="R18" s="8"/>
    </row>
    <row r="19" spans="1:26">
      <c r="A19" s="94" t="s">
        <v>71</v>
      </c>
      <c r="B19" s="95"/>
      <c r="C19" s="96" t="s">
        <v>80</v>
      </c>
      <c r="D19" s="84" t="s">
        <v>69</v>
      </c>
      <c r="E19" s="97">
        <v>20</v>
      </c>
      <c r="F19" s="86">
        <f>G19/(1+$H$6)</f>
        <v>1196.2327940111084</v>
      </c>
      <c r="G19" s="98">
        <f>J19</f>
        <v>1486.08</v>
      </c>
      <c r="H19" s="101">
        <f>ROUND(E19*G19,2)</f>
        <v>29721.599999999999</v>
      </c>
      <c r="I19" s="23"/>
      <c r="J19" s="49">
        <f>(29721.6/20)-((29721.6/20)*H8)</f>
        <v>1486.08</v>
      </c>
      <c r="K19" s="4"/>
      <c r="L19" s="8"/>
      <c r="M19" s="8"/>
      <c r="N19" s="8"/>
      <c r="O19" s="8"/>
      <c r="P19" s="8"/>
      <c r="Q19" s="8"/>
      <c r="R19" s="8"/>
    </row>
    <row r="20" spans="1:26">
      <c r="A20" s="157" t="s">
        <v>48</v>
      </c>
      <c r="B20" s="151"/>
      <c r="C20" s="151"/>
      <c r="D20" s="151"/>
      <c r="E20" s="151"/>
      <c r="F20" s="151"/>
      <c r="G20" s="152"/>
      <c r="H20" s="107">
        <f>H10</f>
        <v>253549.16999999998</v>
      </c>
      <c r="I20" s="23"/>
      <c r="J20" s="4"/>
      <c r="K20" s="4"/>
      <c r="L20" s="8"/>
      <c r="M20" s="8"/>
      <c r="N20" s="8"/>
      <c r="O20" s="8"/>
      <c r="P20" s="8"/>
      <c r="Q20" s="8"/>
      <c r="R20" s="8"/>
      <c r="S20" s="26"/>
      <c r="T20" s="26"/>
      <c r="U20" s="26"/>
      <c r="V20" s="26"/>
      <c r="W20" s="26"/>
      <c r="X20" s="26"/>
      <c r="Y20" s="26"/>
      <c r="Z20" s="26"/>
    </row>
    <row r="21" spans="1:26" ht="15.75" customHeight="1">
      <c r="A21" s="108"/>
      <c r="B21" s="109"/>
      <c r="C21" s="110"/>
      <c r="D21" s="109"/>
      <c r="E21" s="111"/>
      <c r="F21" s="112"/>
      <c r="G21" s="112"/>
      <c r="H21" s="113"/>
      <c r="I21" s="8"/>
      <c r="J21" s="4"/>
      <c r="K21" s="4"/>
      <c r="L21" s="8"/>
      <c r="M21" s="8"/>
      <c r="N21" s="8"/>
      <c r="O21" s="8"/>
      <c r="P21" s="8"/>
      <c r="Q21" s="8"/>
      <c r="R21" s="8"/>
    </row>
    <row r="22" spans="1:26" ht="15.75" customHeight="1">
      <c r="A22" s="108"/>
      <c r="B22" s="109"/>
      <c r="C22" s="110"/>
      <c r="D22" s="109"/>
      <c r="E22" s="111"/>
      <c r="F22" s="112"/>
      <c r="G22" s="112"/>
      <c r="H22" s="114"/>
      <c r="I22" s="8"/>
      <c r="J22" s="4"/>
      <c r="K22" s="4"/>
      <c r="L22" s="8"/>
      <c r="M22" s="8"/>
      <c r="N22" s="8"/>
      <c r="O22" s="8"/>
      <c r="P22" s="8"/>
      <c r="Q22" s="8"/>
      <c r="R22" s="8"/>
    </row>
    <row r="23" spans="1:26" ht="15.75" customHeight="1">
      <c r="A23" s="108"/>
      <c r="B23" s="109"/>
      <c r="C23" s="110"/>
      <c r="D23" s="109"/>
      <c r="E23" s="111"/>
      <c r="F23" s="112"/>
      <c r="G23" s="112"/>
      <c r="H23" s="114"/>
      <c r="I23" s="8"/>
      <c r="J23" s="4"/>
      <c r="K23" s="4"/>
      <c r="L23" s="8"/>
      <c r="M23" s="8"/>
      <c r="N23" s="8"/>
      <c r="O23" s="8"/>
      <c r="P23" s="8"/>
      <c r="Q23" s="8"/>
      <c r="R23" s="8"/>
    </row>
    <row r="24" spans="1:26" ht="15.75" customHeight="1">
      <c r="F24" s="2"/>
      <c r="J24" s="4"/>
      <c r="K24" s="7"/>
    </row>
    <row r="25" spans="1:26" ht="15.75" customHeight="1">
      <c r="F25" s="2"/>
      <c r="J25" s="4"/>
      <c r="K25" s="7"/>
    </row>
    <row r="26" spans="1:26" ht="15.75" customHeight="1">
      <c r="F26" s="2"/>
      <c r="J26" s="4"/>
      <c r="K26" s="7"/>
    </row>
    <row r="27" spans="1:26" ht="15.75" customHeight="1">
      <c r="F27" s="2"/>
      <c r="J27" s="4"/>
      <c r="K27" s="7"/>
    </row>
    <row r="28" spans="1:26" ht="15.75" customHeight="1">
      <c r="F28" s="2"/>
      <c r="J28" s="4"/>
      <c r="K28" s="7"/>
    </row>
    <row r="29" spans="1:26" ht="15.75" customHeight="1">
      <c r="F29" s="2"/>
      <c r="J29" s="4"/>
      <c r="K29" s="7"/>
    </row>
    <row r="30" spans="1:26" ht="15.75" customHeight="1">
      <c r="F30" s="2"/>
      <c r="J30" s="4"/>
      <c r="K30" s="7"/>
    </row>
    <row r="31" spans="1:26" ht="15.75" customHeight="1">
      <c r="F31" s="2"/>
      <c r="J31" s="4"/>
      <c r="K31" s="7"/>
    </row>
    <row r="32" spans="1:26" ht="15.75" customHeight="1">
      <c r="F32" s="2"/>
      <c r="J32" s="4"/>
      <c r="K32" s="7"/>
    </row>
    <row r="33" spans="6:11" ht="15.75" customHeight="1">
      <c r="F33" s="2"/>
      <c r="J33" s="4"/>
      <c r="K33" s="7"/>
    </row>
    <row r="34" spans="6:11" ht="15.75" customHeight="1">
      <c r="F34" s="2"/>
      <c r="J34" s="4"/>
      <c r="K34" s="7"/>
    </row>
    <row r="35" spans="6:11" ht="15.75" customHeight="1">
      <c r="F35" s="2"/>
      <c r="J35" s="4"/>
      <c r="K35" s="7"/>
    </row>
    <row r="36" spans="6:11" ht="15.75" customHeight="1">
      <c r="F36" s="2"/>
      <c r="J36" s="4"/>
      <c r="K36" s="7"/>
    </row>
    <row r="37" spans="6:11" ht="15.75" customHeight="1">
      <c r="F37" s="2"/>
      <c r="J37" s="4"/>
      <c r="K37" s="7"/>
    </row>
    <row r="38" spans="6:11" ht="15.75" customHeight="1">
      <c r="F38" s="2"/>
      <c r="J38" s="4"/>
      <c r="K38" s="7"/>
    </row>
    <row r="39" spans="6:11" ht="15.75" customHeight="1">
      <c r="F39" s="2"/>
      <c r="J39" s="4"/>
      <c r="K39" s="7"/>
    </row>
    <row r="40" spans="6:11" ht="15.75" customHeight="1">
      <c r="F40" s="2"/>
      <c r="J40" s="4"/>
      <c r="K40" s="7"/>
    </row>
    <row r="41" spans="6:11" ht="15.75" customHeight="1">
      <c r="F41" s="2"/>
      <c r="J41" s="4"/>
      <c r="K41" s="7"/>
    </row>
    <row r="42" spans="6:11" ht="15.75" customHeight="1">
      <c r="F42" s="2"/>
      <c r="J42" s="4"/>
      <c r="K42" s="7"/>
    </row>
    <row r="43" spans="6:11" ht="15.75" customHeight="1">
      <c r="F43" s="2"/>
      <c r="J43" s="4"/>
      <c r="K43" s="7"/>
    </row>
    <row r="44" spans="6:11" ht="15.75" customHeight="1">
      <c r="F44" s="2"/>
      <c r="J44" s="4"/>
      <c r="K44" s="7"/>
    </row>
    <row r="45" spans="6:11" ht="15.75" customHeight="1">
      <c r="F45" s="2"/>
      <c r="J45" s="4"/>
      <c r="K45" s="7"/>
    </row>
    <row r="46" spans="6:11" ht="15.75" customHeight="1">
      <c r="F46" s="2"/>
      <c r="J46" s="4"/>
      <c r="K46" s="7"/>
    </row>
    <row r="47" spans="6:11" ht="15.75" customHeight="1">
      <c r="F47" s="2"/>
      <c r="J47" s="4"/>
      <c r="K47" s="7"/>
    </row>
    <row r="48" spans="6:11" ht="15.75" customHeight="1">
      <c r="F48" s="2"/>
      <c r="J48" s="4"/>
      <c r="K48" s="7"/>
    </row>
    <row r="49" spans="6:11" ht="15.75" customHeight="1">
      <c r="F49" s="2"/>
      <c r="J49" s="4"/>
      <c r="K49" s="7"/>
    </row>
    <row r="50" spans="6:11" ht="15.75" customHeight="1">
      <c r="F50" s="2"/>
      <c r="J50" s="4"/>
      <c r="K50" s="7"/>
    </row>
    <row r="51" spans="6:11" ht="15.75" customHeight="1">
      <c r="F51" s="2"/>
      <c r="J51" s="4"/>
      <c r="K51" s="7"/>
    </row>
    <row r="52" spans="6:11" ht="15.75" customHeight="1">
      <c r="F52" s="2"/>
      <c r="J52" s="4"/>
      <c r="K52" s="7"/>
    </row>
    <row r="53" spans="6:11" ht="15.75" customHeight="1">
      <c r="F53" s="2"/>
      <c r="J53" s="4"/>
      <c r="K53" s="7"/>
    </row>
    <row r="54" spans="6:11" ht="15.75" customHeight="1">
      <c r="F54" s="2"/>
      <c r="J54" s="4"/>
      <c r="K54" s="7"/>
    </row>
    <row r="55" spans="6:11" ht="15.75" customHeight="1">
      <c r="F55" s="2"/>
      <c r="J55" s="4"/>
      <c r="K55" s="7"/>
    </row>
    <row r="56" spans="6:11" ht="15.75" customHeight="1">
      <c r="F56" s="2"/>
      <c r="J56" s="4"/>
      <c r="K56" s="7"/>
    </row>
    <row r="57" spans="6:11" ht="15.75" customHeight="1">
      <c r="F57" s="2"/>
      <c r="J57" s="4"/>
      <c r="K57" s="7"/>
    </row>
    <row r="58" spans="6:11" ht="15.75" customHeight="1">
      <c r="F58" s="2"/>
      <c r="J58" s="4"/>
      <c r="K58" s="7"/>
    </row>
    <row r="59" spans="6:11" ht="15.75" customHeight="1">
      <c r="F59" s="2"/>
      <c r="J59" s="4"/>
      <c r="K59" s="7"/>
    </row>
    <row r="60" spans="6:11" ht="15.75" customHeight="1">
      <c r="F60" s="2"/>
      <c r="J60" s="4"/>
      <c r="K60" s="7"/>
    </row>
    <row r="61" spans="6:11" ht="15.75" customHeight="1">
      <c r="F61" s="2"/>
      <c r="J61" s="4"/>
      <c r="K61" s="7"/>
    </row>
    <row r="62" spans="6:11" ht="15.75" customHeight="1">
      <c r="F62" s="2"/>
      <c r="J62" s="4"/>
      <c r="K62" s="7"/>
    </row>
    <row r="63" spans="6:11" ht="15.75" customHeight="1">
      <c r="F63" s="2"/>
      <c r="J63" s="4"/>
      <c r="K63" s="7"/>
    </row>
    <row r="64" spans="6:11" ht="15.75" customHeight="1">
      <c r="F64" s="2"/>
      <c r="J64" s="4"/>
      <c r="K64" s="7"/>
    </row>
    <row r="65" spans="6:11" ht="15.75" customHeight="1">
      <c r="F65" s="2"/>
      <c r="J65" s="4"/>
      <c r="K65" s="7"/>
    </row>
    <row r="66" spans="6:11" ht="15.75" customHeight="1">
      <c r="F66" s="2"/>
      <c r="J66" s="4"/>
      <c r="K66" s="7"/>
    </row>
    <row r="67" spans="6:11" ht="15.75" customHeight="1">
      <c r="F67" s="2"/>
      <c r="J67" s="4"/>
      <c r="K67" s="7"/>
    </row>
    <row r="68" spans="6:11" ht="15.75" customHeight="1">
      <c r="F68" s="2"/>
      <c r="J68" s="4"/>
      <c r="K68" s="7"/>
    </row>
    <row r="69" spans="6:11" ht="15.75" customHeight="1">
      <c r="F69" s="2"/>
      <c r="J69" s="4"/>
      <c r="K69" s="7"/>
    </row>
    <row r="70" spans="6:11" ht="15.75" customHeight="1">
      <c r="F70" s="2"/>
      <c r="J70" s="4"/>
      <c r="K70" s="7"/>
    </row>
    <row r="71" spans="6:11" ht="15.75" customHeight="1">
      <c r="F71" s="2"/>
      <c r="J71" s="4"/>
      <c r="K71" s="7"/>
    </row>
    <row r="72" spans="6:11" ht="15.75" customHeight="1">
      <c r="F72" s="2"/>
      <c r="J72" s="4"/>
      <c r="K72" s="7"/>
    </row>
    <row r="73" spans="6:11" ht="15.75" customHeight="1">
      <c r="F73" s="2"/>
      <c r="J73" s="4"/>
      <c r="K73" s="7"/>
    </row>
    <row r="74" spans="6:11" ht="15.75" customHeight="1">
      <c r="F74" s="2"/>
      <c r="J74" s="4"/>
      <c r="K74" s="7"/>
    </row>
    <row r="75" spans="6:11" ht="15.75" customHeight="1">
      <c r="F75" s="2"/>
      <c r="J75" s="4"/>
      <c r="K75" s="7"/>
    </row>
    <row r="76" spans="6:11" ht="15.75" customHeight="1">
      <c r="F76" s="2"/>
      <c r="J76" s="4"/>
      <c r="K76" s="7"/>
    </row>
    <row r="77" spans="6:11" ht="15.75" customHeight="1">
      <c r="F77" s="2"/>
      <c r="J77" s="4"/>
      <c r="K77" s="7"/>
    </row>
    <row r="78" spans="6:11" ht="15.75" customHeight="1">
      <c r="F78" s="2"/>
      <c r="J78" s="4"/>
      <c r="K78" s="7"/>
    </row>
    <row r="79" spans="6:11" ht="15.75" customHeight="1">
      <c r="F79" s="2"/>
      <c r="J79" s="4"/>
      <c r="K79" s="7"/>
    </row>
    <row r="80" spans="6:11" ht="15.75" customHeight="1">
      <c r="F80" s="2"/>
      <c r="J80" s="4"/>
      <c r="K80" s="7"/>
    </row>
    <row r="81" spans="6:11" ht="15.75" customHeight="1">
      <c r="F81" s="2"/>
      <c r="J81" s="4"/>
      <c r="K81" s="7"/>
    </row>
    <row r="82" spans="6:11" ht="15.75" customHeight="1">
      <c r="F82" s="2"/>
      <c r="J82" s="4"/>
      <c r="K82" s="7"/>
    </row>
    <row r="83" spans="6:11" ht="15.75" customHeight="1">
      <c r="F83" s="2"/>
      <c r="J83" s="4"/>
      <c r="K83" s="7"/>
    </row>
    <row r="84" spans="6:11" ht="15.75" customHeight="1">
      <c r="F84" s="2"/>
      <c r="J84" s="4"/>
      <c r="K84" s="7"/>
    </row>
    <row r="85" spans="6:11" ht="15.75" customHeight="1">
      <c r="F85" s="2"/>
      <c r="J85" s="4"/>
      <c r="K85" s="7"/>
    </row>
    <row r="86" spans="6:11" ht="15.75" customHeight="1">
      <c r="F86" s="2"/>
      <c r="J86" s="4"/>
      <c r="K86" s="7"/>
    </row>
    <row r="87" spans="6:11" ht="15.75" customHeight="1">
      <c r="F87" s="2"/>
      <c r="J87" s="4"/>
      <c r="K87" s="7"/>
    </row>
    <row r="88" spans="6:11" ht="15.75" customHeight="1">
      <c r="F88" s="2"/>
      <c r="J88" s="4"/>
      <c r="K88" s="7"/>
    </row>
    <row r="89" spans="6:11" ht="15.75" customHeight="1">
      <c r="F89" s="2"/>
      <c r="J89" s="4"/>
      <c r="K89" s="7"/>
    </row>
    <row r="90" spans="6:11" ht="15.75" customHeight="1">
      <c r="F90" s="2"/>
      <c r="J90" s="4"/>
      <c r="K90" s="7"/>
    </row>
    <row r="91" spans="6:11" ht="15.75" customHeight="1">
      <c r="F91" s="2"/>
      <c r="J91" s="4"/>
      <c r="K91" s="7"/>
    </row>
    <row r="92" spans="6:11" ht="15.75" customHeight="1">
      <c r="F92" s="2"/>
      <c r="J92" s="4"/>
      <c r="K92" s="7"/>
    </row>
    <row r="93" spans="6:11" ht="15.75" customHeight="1">
      <c r="F93" s="2"/>
      <c r="J93" s="4"/>
      <c r="K93" s="7"/>
    </row>
    <row r="94" spans="6:11" ht="15.75" customHeight="1">
      <c r="F94" s="2"/>
      <c r="J94" s="4"/>
      <c r="K94" s="7"/>
    </row>
    <row r="95" spans="6:11" ht="15.75" customHeight="1">
      <c r="F95" s="2"/>
      <c r="J95" s="4"/>
      <c r="K95" s="7"/>
    </row>
    <row r="96" spans="6:11" ht="15.75" customHeight="1">
      <c r="F96" s="2"/>
      <c r="J96" s="4"/>
      <c r="K96" s="7"/>
    </row>
    <row r="97" spans="6:11" ht="15.75" customHeight="1">
      <c r="F97" s="2"/>
      <c r="J97" s="4"/>
      <c r="K97" s="7"/>
    </row>
    <row r="98" spans="6:11" ht="15.75" customHeight="1">
      <c r="F98" s="2"/>
      <c r="J98" s="4"/>
      <c r="K98" s="7"/>
    </row>
    <row r="99" spans="6:11" ht="15.75" customHeight="1">
      <c r="F99" s="2"/>
      <c r="J99" s="4"/>
      <c r="K99" s="7"/>
    </row>
    <row r="100" spans="6:11" ht="15.75" customHeight="1">
      <c r="F100" s="2"/>
      <c r="J100" s="4"/>
      <c r="K100" s="7"/>
    </row>
    <row r="101" spans="6:11" ht="15.75" customHeight="1">
      <c r="F101" s="2"/>
      <c r="J101" s="4"/>
      <c r="K101" s="7"/>
    </row>
    <row r="102" spans="6:11" ht="15.75" customHeight="1">
      <c r="F102" s="2"/>
      <c r="J102" s="4"/>
      <c r="K102" s="7"/>
    </row>
    <row r="103" spans="6:11" ht="15.75" customHeight="1">
      <c r="F103" s="2"/>
      <c r="J103" s="4"/>
      <c r="K103" s="7"/>
    </row>
    <row r="104" spans="6:11" ht="15.75" customHeight="1">
      <c r="F104" s="2"/>
      <c r="J104" s="4"/>
      <c r="K104" s="7"/>
    </row>
    <row r="105" spans="6:11" ht="15.75" customHeight="1">
      <c r="F105" s="2"/>
      <c r="J105" s="4"/>
      <c r="K105" s="7"/>
    </row>
    <row r="106" spans="6:11" ht="15.75" customHeight="1">
      <c r="F106" s="2"/>
      <c r="J106" s="4"/>
      <c r="K106" s="7"/>
    </row>
    <row r="107" spans="6:11" ht="15.75" customHeight="1">
      <c r="F107" s="2"/>
      <c r="J107" s="4"/>
      <c r="K107" s="7"/>
    </row>
    <row r="108" spans="6:11" ht="15.75" customHeight="1">
      <c r="F108" s="2"/>
      <c r="J108" s="4"/>
      <c r="K108" s="7"/>
    </row>
    <row r="109" spans="6:11" ht="15.75" customHeight="1">
      <c r="F109" s="2"/>
      <c r="J109" s="4"/>
      <c r="K109" s="7"/>
    </row>
    <row r="110" spans="6:11" ht="15.75" customHeight="1">
      <c r="F110" s="2"/>
      <c r="J110" s="4"/>
      <c r="K110" s="7"/>
    </row>
    <row r="111" spans="6:11" ht="15.75" customHeight="1">
      <c r="F111" s="2"/>
      <c r="J111" s="4"/>
      <c r="K111" s="7"/>
    </row>
    <row r="112" spans="6:11" ht="15.75" customHeight="1">
      <c r="F112" s="2"/>
      <c r="J112" s="4"/>
      <c r="K112" s="7"/>
    </row>
    <row r="113" spans="6:11" ht="15.75" customHeight="1">
      <c r="F113" s="2"/>
      <c r="J113" s="4"/>
      <c r="K113" s="7"/>
    </row>
    <row r="114" spans="6:11" ht="15.75" customHeight="1">
      <c r="F114" s="2"/>
      <c r="J114" s="4"/>
      <c r="K114" s="7"/>
    </row>
    <row r="115" spans="6:11" ht="15.75" customHeight="1">
      <c r="F115" s="2"/>
      <c r="J115" s="4"/>
      <c r="K115" s="7"/>
    </row>
    <row r="116" spans="6:11" ht="15.75" customHeight="1">
      <c r="F116" s="2"/>
      <c r="J116" s="4"/>
      <c r="K116" s="7"/>
    </row>
    <row r="117" spans="6:11" ht="15.75" customHeight="1">
      <c r="F117" s="2"/>
      <c r="J117" s="4"/>
      <c r="K117" s="7"/>
    </row>
    <row r="118" spans="6:11" ht="15.75" customHeight="1">
      <c r="F118" s="2"/>
      <c r="J118" s="4"/>
      <c r="K118" s="7"/>
    </row>
    <row r="119" spans="6:11" ht="15.75" customHeight="1">
      <c r="F119" s="2"/>
      <c r="J119" s="4"/>
      <c r="K119" s="7"/>
    </row>
    <row r="120" spans="6:11" ht="15.75" customHeight="1">
      <c r="F120" s="2"/>
      <c r="J120" s="4"/>
      <c r="K120" s="7"/>
    </row>
    <row r="121" spans="6:11" ht="15.75" customHeight="1">
      <c r="F121" s="2"/>
      <c r="J121" s="4"/>
      <c r="K121" s="7"/>
    </row>
    <row r="122" spans="6:11" ht="15.75" customHeight="1">
      <c r="F122" s="2"/>
      <c r="J122" s="4"/>
      <c r="K122" s="7"/>
    </row>
    <row r="123" spans="6:11" ht="15.75" customHeight="1">
      <c r="F123" s="2"/>
      <c r="J123" s="4"/>
      <c r="K123" s="7"/>
    </row>
    <row r="124" spans="6:11" ht="15.75" customHeight="1">
      <c r="F124" s="2"/>
      <c r="J124" s="4"/>
      <c r="K124" s="7"/>
    </row>
    <row r="125" spans="6:11" ht="15.75" customHeight="1">
      <c r="F125" s="2"/>
      <c r="J125" s="4"/>
      <c r="K125" s="7"/>
    </row>
    <row r="126" spans="6:11" ht="15.75" customHeight="1">
      <c r="F126" s="2"/>
      <c r="J126" s="4"/>
      <c r="K126" s="7"/>
    </row>
    <row r="127" spans="6:11" ht="15.75" customHeight="1">
      <c r="F127" s="2"/>
      <c r="J127" s="4"/>
      <c r="K127" s="7"/>
    </row>
    <row r="128" spans="6:11" ht="15.75" customHeight="1">
      <c r="F128" s="2"/>
      <c r="J128" s="4"/>
      <c r="K128" s="7"/>
    </row>
    <row r="129" spans="6:11" ht="15.75" customHeight="1">
      <c r="F129" s="2"/>
      <c r="J129" s="4"/>
      <c r="K129" s="7"/>
    </row>
    <row r="130" spans="6:11" ht="15.75" customHeight="1">
      <c r="F130" s="2"/>
      <c r="J130" s="4"/>
      <c r="K130" s="7"/>
    </row>
    <row r="131" spans="6:11" ht="15.75" customHeight="1">
      <c r="F131" s="2"/>
      <c r="J131" s="4"/>
      <c r="K131" s="7"/>
    </row>
    <row r="132" spans="6:11" ht="15.75" customHeight="1">
      <c r="F132" s="2"/>
      <c r="J132" s="4"/>
      <c r="K132" s="7"/>
    </row>
    <row r="133" spans="6:11" ht="15.75" customHeight="1">
      <c r="F133" s="2"/>
      <c r="J133" s="4"/>
      <c r="K133" s="7"/>
    </row>
    <row r="134" spans="6:11" ht="15.75" customHeight="1">
      <c r="F134" s="2"/>
      <c r="J134" s="4"/>
      <c r="K134" s="7"/>
    </row>
    <row r="135" spans="6:11" ht="15.75" customHeight="1">
      <c r="F135" s="2"/>
      <c r="J135" s="4"/>
      <c r="K135" s="7"/>
    </row>
    <row r="136" spans="6:11" ht="15.75" customHeight="1">
      <c r="F136" s="2"/>
      <c r="J136" s="4"/>
      <c r="K136" s="7"/>
    </row>
    <row r="137" spans="6:11" ht="15.75" customHeight="1">
      <c r="F137" s="2"/>
      <c r="J137" s="4"/>
      <c r="K137" s="7"/>
    </row>
    <row r="138" spans="6:11" ht="15.75" customHeight="1">
      <c r="F138" s="2"/>
      <c r="J138" s="4"/>
      <c r="K138" s="7"/>
    </row>
    <row r="139" spans="6:11" ht="15.75" customHeight="1">
      <c r="F139" s="2"/>
      <c r="J139" s="4"/>
      <c r="K139" s="7"/>
    </row>
    <row r="140" spans="6:11" ht="15.75" customHeight="1">
      <c r="F140" s="2"/>
      <c r="J140" s="4"/>
      <c r="K140" s="7"/>
    </row>
    <row r="141" spans="6:11" ht="15.75" customHeight="1">
      <c r="F141" s="2"/>
      <c r="J141" s="4"/>
      <c r="K141" s="7"/>
    </row>
    <row r="142" spans="6:11" ht="15.75" customHeight="1">
      <c r="F142" s="2"/>
      <c r="J142" s="4"/>
      <c r="K142" s="7"/>
    </row>
    <row r="143" spans="6:11" ht="15.75" customHeight="1">
      <c r="F143" s="2"/>
      <c r="J143" s="4"/>
      <c r="K143" s="7"/>
    </row>
    <row r="144" spans="6:11" ht="15.75" customHeight="1">
      <c r="F144" s="2"/>
      <c r="J144" s="4"/>
      <c r="K144" s="7"/>
    </row>
    <row r="145" spans="6:11" ht="15.75" customHeight="1">
      <c r="F145" s="2"/>
      <c r="J145" s="4"/>
      <c r="K145" s="7"/>
    </row>
    <row r="146" spans="6:11" ht="15.75" customHeight="1">
      <c r="F146" s="2"/>
      <c r="J146" s="4"/>
      <c r="K146" s="7"/>
    </row>
    <row r="147" spans="6:11" ht="15.75" customHeight="1">
      <c r="F147" s="2"/>
      <c r="J147" s="4"/>
      <c r="K147" s="7"/>
    </row>
    <row r="148" spans="6:11" ht="15.75" customHeight="1">
      <c r="F148" s="2"/>
      <c r="J148" s="4"/>
      <c r="K148" s="7"/>
    </row>
    <row r="149" spans="6:11" ht="15.75" customHeight="1">
      <c r="F149" s="2"/>
      <c r="J149" s="4"/>
      <c r="K149" s="7"/>
    </row>
    <row r="150" spans="6:11" ht="15.75" customHeight="1">
      <c r="F150" s="2"/>
      <c r="J150" s="4"/>
      <c r="K150" s="7"/>
    </row>
    <row r="151" spans="6:11" ht="15.75" customHeight="1">
      <c r="F151" s="2"/>
      <c r="J151" s="4"/>
      <c r="K151" s="7"/>
    </row>
    <row r="152" spans="6:11" ht="15.75" customHeight="1">
      <c r="F152" s="2"/>
      <c r="J152" s="4"/>
      <c r="K152" s="7"/>
    </row>
    <row r="153" spans="6:11" ht="15.75" customHeight="1">
      <c r="F153" s="2"/>
      <c r="J153" s="4"/>
      <c r="K153" s="7"/>
    </row>
    <row r="154" spans="6:11" ht="15.75" customHeight="1">
      <c r="F154" s="2"/>
      <c r="J154" s="4"/>
      <c r="K154" s="7"/>
    </row>
    <row r="155" spans="6:11" ht="15.75" customHeight="1">
      <c r="F155" s="2"/>
      <c r="J155" s="4"/>
      <c r="K155" s="7"/>
    </row>
    <row r="156" spans="6:11" ht="15.75" customHeight="1">
      <c r="F156" s="2"/>
      <c r="J156" s="4"/>
      <c r="K156" s="7"/>
    </row>
    <row r="157" spans="6:11" ht="15.75" customHeight="1">
      <c r="F157" s="2"/>
      <c r="J157" s="4"/>
      <c r="K157" s="7"/>
    </row>
    <row r="158" spans="6:11" ht="15.75" customHeight="1">
      <c r="F158" s="2"/>
      <c r="J158" s="4"/>
      <c r="K158" s="7"/>
    </row>
    <row r="159" spans="6:11" ht="15.75" customHeight="1">
      <c r="F159" s="2"/>
      <c r="J159" s="4"/>
      <c r="K159" s="7"/>
    </row>
    <row r="160" spans="6:11" ht="15.75" customHeight="1">
      <c r="F160" s="2"/>
      <c r="J160" s="4"/>
      <c r="K160" s="7"/>
    </row>
    <row r="161" spans="6:11" ht="15.75" customHeight="1">
      <c r="F161" s="2"/>
      <c r="J161" s="4"/>
      <c r="K161" s="7"/>
    </row>
    <row r="162" spans="6:11" ht="15.75" customHeight="1">
      <c r="F162" s="2"/>
      <c r="J162" s="4"/>
      <c r="K162" s="7"/>
    </row>
    <row r="163" spans="6:11" ht="15.75" customHeight="1">
      <c r="F163" s="2"/>
      <c r="J163" s="4"/>
      <c r="K163" s="7"/>
    </row>
    <row r="164" spans="6:11" ht="15.75" customHeight="1">
      <c r="F164" s="2"/>
      <c r="J164" s="4"/>
      <c r="K164" s="7"/>
    </row>
    <row r="165" spans="6:11" ht="15.75" customHeight="1">
      <c r="F165" s="2"/>
      <c r="J165" s="4"/>
      <c r="K165" s="7"/>
    </row>
    <row r="166" spans="6:11" ht="15.75" customHeight="1">
      <c r="F166" s="2"/>
      <c r="J166" s="4"/>
      <c r="K166" s="7"/>
    </row>
    <row r="167" spans="6:11" ht="15.75" customHeight="1">
      <c r="F167" s="2"/>
      <c r="J167" s="4"/>
      <c r="K167" s="7"/>
    </row>
    <row r="168" spans="6:11" ht="15.75" customHeight="1">
      <c r="F168" s="2"/>
      <c r="J168" s="4"/>
      <c r="K168" s="7"/>
    </row>
    <row r="169" spans="6:11" ht="15.75" customHeight="1">
      <c r="F169" s="2"/>
      <c r="J169" s="4"/>
      <c r="K169" s="7"/>
    </row>
    <row r="170" spans="6:11" ht="15.75" customHeight="1">
      <c r="F170" s="2"/>
      <c r="J170" s="4"/>
      <c r="K170" s="7"/>
    </row>
    <row r="171" spans="6:11" ht="15.75" customHeight="1">
      <c r="F171" s="2"/>
      <c r="J171" s="4"/>
      <c r="K171" s="7"/>
    </row>
    <row r="172" spans="6:11" ht="15.75" customHeight="1">
      <c r="F172" s="2"/>
      <c r="J172" s="4"/>
      <c r="K172" s="7"/>
    </row>
    <row r="173" spans="6:11" ht="15.75" customHeight="1">
      <c r="F173" s="2"/>
      <c r="J173" s="4"/>
      <c r="K173" s="7"/>
    </row>
    <row r="174" spans="6:11" ht="15.75" customHeight="1">
      <c r="F174" s="2"/>
      <c r="J174" s="4"/>
      <c r="K174" s="7"/>
    </row>
    <row r="175" spans="6:11" ht="15.75" customHeight="1">
      <c r="F175" s="2"/>
      <c r="J175" s="4"/>
      <c r="K175" s="7"/>
    </row>
    <row r="176" spans="6:11" ht="15.75" customHeight="1">
      <c r="F176" s="2"/>
      <c r="J176" s="4"/>
      <c r="K176" s="7"/>
    </row>
    <row r="177" spans="6:11" ht="15.75" customHeight="1">
      <c r="F177" s="2"/>
      <c r="J177" s="4"/>
      <c r="K177" s="7"/>
    </row>
    <row r="178" spans="6:11" ht="15.75" customHeight="1">
      <c r="F178" s="2"/>
      <c r="J178" s="4"/>
      <c r="K178" s="7"/>
    </row>
    <row r="179" spans="6:11" ht="15.75" customHeight="1">
      <c r="F179" s="2"/>
      <c r="J179" s="4"/>
      <c r="K179" s="7"/>
    </row>
    <row r="180" spans="6:11" ht="15.75" customHeight="1">
      <c r="F180" s="2"/>
      <c r="J180" s="4"/>
      <c r="K180" s="7"/>
    </row>
    <row r="181" spans="6:11" ht="15.75" customHeight="1">
      <c r="F181" s="2"/>
      <c r="J181" s="4"/>
      <c r="K181" s="7"/>
    </row>
    <row r="182" spans="6:11" ht="15.75" customHeight="1">
      <c r="F182" s="2"/>
      <c r="J182" s="4"/>
      <c r="K182" s="7"/>
    </row>
    <row r="183" spans="6:11" ht="15.75" customHeight="1">
      <c r="F183" s="2"/>
      <c r="J183" s="4"/>
      <c r="K183" s="7"/>
    </row>
    <row r="184" spans="6:11" ht="15.75" customHeight="1">
      <c r="F184" s="2"/>
      <c r="J184" s="4"/>
      <c r="K184" s="7"/>
    </row>
    <row r="185" spans="6:11" ht="15.75" customHeight="1">
      <c r="F185" s="2"/>
      <c r="J185" s="4"/>
      <c r="K185" s="7"/>
    </row>
    <row r="186" spans="6:11" ht="15.75" customHeight="1">
      <c r="F186" s="2"/>
      <c r="J186" s="4"/>
      <c r="K186" s="7"/>
    </row>
    <row r="187" spans="6:11" ht="15.75" customHeight="1">
      <c r="F187" s="2"/>
      <c r="J187" s="4"/>
      <c r="K187" s="7"/>
    </row>
    <row r="188" spans="6:11" ht="15.75" customHeight="1">
      <c r="F188" s="2"/>
      <c r="J188" s="4"/>
      <c r="K188" s="7"/>
    </row>
    <row r="189" spans="6:11" ht="15.75" customHeight="1">
      <c r="F189" s="2"/>
      <c r="J189" s="4"/>
      <c r="K189" s="7"/>
    </row>
    <row r="190" spans="6:11" ht="15.75" customHeight="1">
      <c r="F190" s="2"/>
      <c r="J190" s="4"/>
      <c r="K190" s="7"/>
    </row>
    <row r="191" spans="6:11" ht="15.75" customHeight="1">
      <c r="F191" s="2"/>
      <c r="J191" s="4"/>
      <c r="K191" s="7"/>
    </row>
    <row r="192" spans="6:11" ht="15.75" customHeight="1">
      <c r="F192" s="2"/>
      <c r="J192" s="4"/>
      <c r="K192" s="7"/>
    </row>
    <row r="193" spans="6:11" ht="15.75" customHeight="1">
      <c r="F193" s="2"/>
      <c r="J193" s="4"/>
      <c r="K193" s="7"/>
    </row>
    <row r="194" spans="6:11" ht="15.75" customHeight="1">
      <c r="F194" s="2"/>
      <c r="J194" s="4"/>
      <c r="K194" s="7"/>
    </row>
    <row r="195" spans="6:11" ht="15.75" customHeight="1">
      <c r="F195" s="2"/>
      <c r="J195" s="4"/>
      <c r="K195" s="7"/>
    </row>
    <row r="196" spans="6:11" ht="15.75" customHeight="1">
      <c r="F196" s="2"/>
      <c r="J196" s="4"/>
      <c r="K196" s="7"/>
    </row>
    <row r="197" spans="6:11" ht="15.75" customHeight="1">
      <c r="F197" s="2"/>
      <c r="J197" s="4"/>
      <c r="K197" s="7"/>
    </row>
    <row r="198" spans="6:11" ht="15.75" customHeight="1">
      <c r="F198" s="2"/>
      <c r="J198" s="4"/>
      <c r="K198" s="7"/>
    </row>
    <row r="199" spans="6:11" ht="15.75" customHeight="1">
      <c r="F199" s="2"/>
      <c r="J199" s="4"/>
      <c r="K199" s="7"/>
    </row>
    <row r="200" spans="6:11" ht="15.75" customHeight="1">
      <c r="F200" s="2"/>
      <c r="J200" s="4"/>
      <c r="K200" s="7"/>
    </row>
    <row r="201" spans="6:11" ht="15.75" customHeight="1">
      <c r="F201" s="2"/>
      <c r="J201" s="4"/>
      <c r="K201" s="7"/>
    </row>
    <row r="202" spans="6:11" ht="15.75" customHeight="1">
      <c r="F202" s="2"/>
      <c r="J202" s="4"/>
      <c r="K202" s="7"/>
    </row>
    <row r="203" spans="6:11" ht="15.75" customHeight="1">
      <c r="F203" s="2"/>
      <c r="J203" s="4"/>
      <c r="K203" s="7"/>
    </row>
    <row r="204" spans="6:11" ht="15.75" customHeight="1">
      <c r="F204" s="2"/>
      <c r="J204" s="4"/>
      <c r="K204" s="7"/>
    </row>
    <row r="205" spans="6:11" ht="15.75" customHeight="1">
      <c r="F205" s="2"/>
      <c r="J205" s="4"/>
      <c r="K205" s="7"/>
    </row>
    <row r="206" spans="6:11" ht="15.75" customHeight="1">
      <c r="F206" s="2"/>
      <c r="J206" s="4"/>
      <c r="K206" s="7"/>
    </row>
    <row r="207" spans="6:11" ht="15.75" customHeight="1">
      <c r="F207" s="2"/>
      <c r="J207" s="4"/>
      <c r="K207" s="7"/>
    </row>
    <row r="208" spans="6:11" ht="15.75" customHeight="1">
      <c r="F208" s="2"/>
      <c r="J208" s="4"/>
      <c r="K208" s="7"/>
    </row>
    <row r="209" spans="6:11" ht="15.75" customHeight="1">
      <c r="F209" s="2"/>
      <c r="J209" s="4"/>
      <c r="K209" s="7"/>
    </row>
    <row r="210" spans="6:11" ht="15.75" customHeight="1">
      <c r="F210" s="2"/>
      <c r="J210" s="4"/>
      <c r="K210" s="7"/>
    </row>
    <row r="211" spans="6:11" ht="15.75" customHeight="1">
      <c r="F211" s="2"/>
      <c r="J211" s="4"/>
      <c r="K211" s="7"/>
    </row>
    <row r="212" spans="6:11" ht="15.75" customHeight="1">
      <c r="F212" s="2"/>
      <c r="J212" s="4"/>
      <c r="K212" s="7"/>
    </row>
    <row r="213" spans="6:11" ht="15.75" customHeight="1">
      <c r="F213" s="2"/>
      <c r="J213" s="4"/>
      <c r="K213" s="7"/>
    </row>
    <row r="214" spans="6:11" ht="15.75" customHeight="1">
      <c r="F214" s="2"/>
      <c r="J214" s="4"/>
      <c r="K214" s="7"/>
    </row>
    <row r="215" spans="6:11" ht="15.75" customHeight="1">
      <c r="F215" s="2"/>
      <c r="J215" s="4"/>
      <c r="K215" s="7"/>
    </row>
    <row r="216" spans="6:11" ht="15.75" customHeight="1">
      <c r="F216" s="2"/>
      <c r="J216" s="4"/>
      <c r="K216" s="7"/>
    </row>
    <row r="217" spans="6:11" ht="15.75" customHeight="1">
      <c r="F217" s="2"/>
      <c r="J217" s="4"/>
      <c r="K217" s="7"/>
    </row>
    <row r="218" spans="6:11" ht="15.75" customHeight="1">
      <c r="F218" s="2"/>
      <c r="J218" s="4"/>
      <c r="K218" s="7"/>
    </row>
    <row r="219" spans="6:11" ht="15.75" customHeight="1">
      <c r="F219" s="2"/>
      <c r="J219" s="4"/>
      <c r="K219" s="7"/>
    </row>
    <row r="220" spans="6:11" ht="15.75" customHeight="1">
      <c r="F220" s="2"/>
      <c r="J220" s="4"/>
      <c r="K220" s="7"/>
    </row>
    <row r="221" spans="6:11" ht="15.75" customHeight="1">
      <c r="F221" s="2"/>
      <c r="J221" s="4"/>
      <c r="K221" s="7"/>
    </row>
    <row r="222" spans="6:11" ht="15.75" customHeight="1">
      <c r="F222" s="2"/>
      <c r="J222" s="4"/>
      <c r="K222" s="7"/>
    </row>
    <row r="223" spans="6:11" ht="15.75" customHeight="1">
      <c r="F223" s="2"/>
      <c r="J223" s="4"/>
      <c r="K223" s="7"/>
    </row>
    <row r="224" spans="6:11" ht="15.75" customHeight="1">
      <c r="F224" s="2"/>
      <c r="J224" s="4"/>
      <c r="K224" s="7"/>
    </row>
    <row r="225" spans="6:11" ht="15.75" customHeight="1">
      <c r="F225" s="2"/>
      <c r="J225" s="4"/>
      <c r="K225" s="7"/>
    </row>
    <row r="226" spans="6:11" ht="15.75" customHeight="1">
      <c r="F226" s="2"/>
      <c r="J226" s="4"/>
      <c r="K226" s="7"/>
    </row>
    <row r="227" spans="6:11" ht="15.75" customHeight="1">
      <c r="F227" s="2"/>
      <c r="J227" s="4"/>
      <c r="K227" s="7"/>
    </row>
    <row r="228" spans="6:11" ht="15.75" customHeight="1">
      <c r="F228" s="2"/>
      <c r="J228" s="4"/>
      <c r="K228" s="7"/>
    </row>
    <row r="229" spans="6:11" ht="15.75" customHeight="1">
      <c r="F229" s="2"/>
      <c r="J229" s="4"/>
      <c r="K229" s="7"/>
    </row>
    <row r="230" spans="6:11" ht="15.75" customHeight="1">
      <c r="F230" s="2"/>
      <c r="J230" s="4"/>
      <c r="K230" s="7"/>
    </row>
    <row r="231" spans="6:11" ht="15.75" customHeight="1">
      <c r="F231" s="2"/>
      <c r="J231" s="4"/>
      <c r="K231" s="7"/>
    </row>
    <row r="232" spans="6:11" ht="15.75" customHeight="1">
      <c r="F232" s="2"/>
      <c r="J232" s="4"/>
      <c r="K232" s="7"/>
    </row>
    <row r="233" spans="6:11" ht="15.75" customHeight="1">
      <c r="F233" s="2"/>
      <c r="J233" s="4"/>
      <c r="K233" s="7"/>
    </row>
    <row r="234" spans="6:11" ht="15.75" customHeight="1">
      <c r="F234" s="2"/>
      <c r="J234" s="4"/>
      <c r="K234" s="7"/>
    </row>
    <row r="235" spans="6:11" ht="15.75" customHeight="1">
      <c r="F235" s="2"/>
      <c r="J235" s="4"/>
      <c r="K235" s="7"/>
    </row>
    <row r="236" spans="6:11" ht="15.75" customHeight="1">
      <c r="F236" s="2"/>
      <c r="J236" s="4"/>
      <c r="K236" s="7"/>
    </row>
    <row r="237" spans="6:11" ht="15.75" customHeight="1">
      <c r="F237" s="2"/>
      <c r="J237" s="4"/>
      <c r="K237" s="7"/>
    </row>
    <row r="238" spans="6:11" ht="15.75" customHeight="1">
      <c r="F238" s="2"/>
      <c r="J238" s="4"/>
      <c r="K238" s="7"/>
    </row>
    <row r="239" spans="6:11" ht="15.75" customHeight="1">
      <c r="F239" s="2"/>
      <c r="J239" s="4"/>
      <c r="K239" s="7"/>
    </row>
    <row r="240" spans="6:11" ht="15.75" customHeight="1">
      <c r="F240" s="2"/>
      <c r="J240" s="4"/>
      <c r="K240" s="7"/>
    </row>
    <row r="241" spans="6:11" ht="15.75" customHeight="1">
      <c r="F241" s="2"/>
      <c r="J241" s="4"/>
      <c r="K241" s="7"/>
    </row>
    <row r="242" spans="6:11" ht="15.75" customHeight="1">
      <c r="F242" s="2"/>
      <c r="J242" s="4"/>
      <c r="K242" s="7"/>
    </row>
    <row r="243" spans="6:11" ht="15.75" customHeight="1">
      <c r="F243" s="2"/>
      <c r="J243" s="4"/>
      <c r="K243" s="7"/>
    </row>
    <row r="244" spans="6:11" ht="15.75" customHeight="1">
      <c r="F244" s="2"/>
      <c r="J244" s="4"/>
      <c r="K244" s="7"/>
    </row>
    <row r="245" spans="6:11" ht="15.75" customHeight="1">
      <c r="F245" s="2"/>
      <c r="J245" s="4"/>
      <c r="K245" s="7"/>
    </row>
    <row r="246" spans="6:11" ht="15.75" customHeight="1">
      <c r="F246" s="2"/>
      <c r="J246" s="4"/>
      <c r="K246" s="7"/>
    </row>
    <row r="247" spans="6:11" ht="15.75" customHeight="1">
      <c r="F247" s="2"/>
      <c r="J247" s="4"/>
      <c r="K247" s="7"/>
    </row>
    <row r="248" spans="6:11" ht="15.75" customHeight="1">
      <c r="F248" s="2"/>
      <c r="J248" s="4"/>
      <c r="K248" s="7"/>
    </row>
    <row r="249" spans="6:11" ht="15.75" customHeight="1">
      <c r="F249" s="2"/>
      <c r="J249" s="4"/>
      <c r="K249" s="7"/>
    </row>
    <row r="250" spans="6:11" ht="15.75" customHeight="1">
      <c r="F250" s="2"/>
      <c r="J250" s="4"/>
      <c r="K250" s="7"/>
    </row>
    <row r="251" spans="6:11" ht="15.75" customHeight="1">
      <c r="F251" s="2"/>
      <c r="J251" s="4"/>
      <c r="K251" s="7"/>
    </row>
    <row r="252" spans="6:11" ht="15.75" customHeight="1">
      <c r="F252" s="2"/>
      <c r="J252" s="4"/>
      <c r="K252" s="7"/>
    </row>
    <row r="253" spans="6:11" ht="15.75" customHeight="1">
      <c r="F253" s="2"/>
      <c r="J253" s="4"/>
      <c r="K253" s="7"/>
    </row>
    <row r="254" spans="6:11" ht="15.75" customHeight="1">
      <c r="F254" s="2"/>
      <c r="J254" s="4"/>
      <c r="K254" s="7"/>
    </row>
    <row r="255" spans="6:11" ht="15.75" customHeight="1">
      <c r="F255" s="2"/>
      <c r="J255" s="4"/>
      <c r="K255" s="7"/>
    </row>
    <row r="256" spans="6:11" ht="15.75" customHeight="1">
      <c r="F256" s="2"/>
      <c r="J256" s="4"/>
      <c r="K256" s="7"/>
    </row>
    <row r="257" spans="6:11" ht="15.75" customHeight="1">
      <c r="F257" s="2"/>
      <c r="J257" s="4"/>
      <c r="K257" s="7"/>
    </row>
    <row r="258" spans="6:11" ht="15.75" customHeight="1">
      <c r="F258" s="2"/>
      <c r="J258" s="4"/>
      <c r="K258" s="7"/>
    </row>
    <row r="259" spans="6:11" ht="15.75" customHeight="1">
      <c r="F259" s="2"/>
      <c r="J259" s="4"/>
      <c r="K259" s="7"/>
    </row>
    <row r="260" spans="6:11" ht="15.75" customHeight="1">
      <c r="F260" s="2"/>
      <c r="J260" s="4"/>
      <c r="K260" s="7"/>
    </row>
    <row r="261" spans="6:11" ht="15.75" customHeight="1">
      <c r="F261" s="2"/>
      <c r="J261" s="4"/>
      <c r="K261" s="7"/>
    </row>
    <row r="262" spans="6:11" ht="15.75" customHeight="1">
      <c r="F262" s="2"/>
      <c r="J262" s="4"/>
      <c r="K262" s="7"/>
    </row>
    <row r="263" spans="6:11" ht="15.75" customHeight="1">
      <c r="F263" s="2"/>
      <c r="J263" s="4"/>
      <c r="K263" s="7"/>
    </row>
    <row r="264" spans="6:11" ht="15.75" customHeight="1">
      <c r="F264" s="2"/>
      <c r="J264" s="4"/>
      <c r="K264" s="7"/>
    </row>
    <row r="265" spans="6:11" ht="15.75" customHeight="1">
      <c r="F265" s="2"/>
      <c r="J265" s="4"/>
      <c r="K265" s="7"/>
    </row>
    <row r="266" spans="6:11" ht="15.75" customHeight="1">
      <c r="F266" s="2"/>
      <c r="J266" s="4"/>
      <c r="K266" s="7"/>
    </row>
    <row r="267" spans="6:11" ht="15.75" customHeight="1">
      <c r="F267" s="2"/>
      <c r="J267" s="4"/>
      <c r="K267" s="7"/>
    </row>
    <row r="268" spans="6:11" ht="15.75" customHeight="1">
      <c r="F268" s="2"/>
      <c r="J268" s="4"/>
      <c r="K268" s="7"/>
    </row>
    <row r="269" spans="6:11" ht="15.75" customHeight="1">
      <c r="F269" s="2"/>
      <c r="J269" s="4"/>
      <c r="K269" s="7"/>
    </row>
    <row r="270" spans="6:11" ht="15.75" customHeight="1">
      <c r="F270" s="2"/>
      <c r="J270" s="4"/>
      <c r="K270" s="7"/>
    </row>
    <row r="271" spans="6:11" ht="15.75" customHeight="1">
      <c r="F271" s="2"/>
      <c r="J271" s="4"/>
      <c r="K271" s="7"/>
    </row>
    <row r="272" spans="6:11" ht="15.75" customHeight="1">
      <c r="F272" s="2"/>
      <c r="J272" s="4"/>
      <c r="K272" s="7"/>
    </row>
    <row r="273" spans="6:11" ht="15.75" customHeight="1">
      <c r="F273" s="2"/>
      <c r="J273" s="4"/>
      <c r="K273" s="7"/>
    </row>
    <row r="274" spans="6:11" ht="15.75" customHeight="1">
      <c r="F274" s="2"/>
      <c r="J274" s="4"/>
      <c r="K274" s="7"/>
    </row>
    <row r="275" spans="6:11" ht="15.75" customHeight="1">
      <c r="F275" s="2"/>
      <c r="J275" s="4"/>
      <c r="K275" s="7"/>
    </row>
    <row r="276" spans="6:11" ht="15.75" customHeight="1">
      <c r="F276" s="2"/>
      <c r="J276" s="4"/>
      <c r="K276" s="7"/>
    </row>
    <row r="277" spans="6:11" ht="15.75" customHeight="1">
      <c r="F277" s="2"/>
      <c r="J277" s="4"/>
      <c r="K277" s="7"/>
    </row>
    <row r="278" spans="6:11" ht="15.75" customHeight="1">
      <c r="F278" s="2"/>
      <c r="J278" s="4"/>
      <c r="K278" s="7"/>
    </row>
    <row r="279" spans="6:11" ht="15.75" customHeight="1">
      <c r="F279" s="2"/>
      <c r="J279" s="4"/>
      <c r="K279" s="7"/>
    </row>
    <row r="280" spans="6:11" ht="15.75" customHeight="1">
      <c r="F280" s="2"/>
      <c r="J280" s="4"/>
      <c r="K280" s="7"/>
    </row>
    <row r="281" spans="6:11" ht="15.75" customHeight="1">
      <c r="F281" s="2"/>
      <c r="J281" s="4"/>
      <c r="K281" s="7"/>
    </row>
    <row r="282" spans="6:11" ht="15.75" customHeight="1">
      <c r="F282" s="2"/>
      <c r="J282" s="4"/>
      <c r="K282" s="7"/>
    </row>
    <row r="283" spans="6:11" ht="15.75" customHeight="1">
      <c r="F283" s="2"/>
      <c r="J283" s="4"/>
      <c r="K283" s="7"/>
    </row>
    <row r="284" spans="6:11" ht="15.75" customHeight="1">
      <c r="F284" s="2"/>
      <c r="J284" s="4"/>
      <c r="K284" s="7"/>
    </row>
    <row r="285" spans="6:11" ht="15.75" customHeight="1">
      <c r="F285" s="2"/>
      <c r="J285" s="4"/>
      <c r="K285" s="7"/>
    </row>
    <row r="286" spans="6:11" ht="15.75" customHeight="1">
      <c r="F286" s="2"/>
      <c r="J286" s="4"/>
      <c r="K286" s="7"/>
    </row>
    <row r="287" spans="6:11" ht="15.75" customHeight="1">
      <c r="F287" s="2"/>
      <c r="J287" s="4"/>
      <c r="K287" s="7"/>
    </row>
    <row r="288" spans="6:11" ht="15.75" customHeight="1">
      <c r="F288" s="2"/>
      <c r="J288" s="4"/>
      <c r="K288" s="7"/>
    </row>
    <row r="289" spans="6:11" ht="15.75" customHeight="1">
      <c r="F289" s="2"/>
      <c r="J289" s="4"/>
      <c r="K289" s="7"/>
    </row>
    <row r="290" spans="6:11" ht="15.75" customHeight="1">
      <c r="F290" s="2"/>
      <c r="J290" s="4"/>
      <c r="K290" s="7"/>
    </row>
    <row r="291" spans="6:11" ht="15.75" customHeight="1">
      <c r="F291" s="2"/>
      <c r="J291" s="4"/>
      <c r="K291" s="7"/>
    </row>
    <row r="292" spans="6:11" ht="15.75" customHeight="1">
      <c r="F292" s="2"/>
      <c r="J292" s="4"/>
      <c r="K292" s="7"/>
    </row>
    <row r="293" spans="6:11" ht="15.75" customHeight="1">
      <c r="F293" s="2"/>
      <c r="J293" s="4"/>
      <c r="K293" s="7"/>
    </row>
    <row r="294" spans="6:11" ht="15.75" customHeight="1">
      <c r="F294" s="2"/>
      <c r="J294" s="4"/>
      <c r="K294" s="7"/>
    </row>
    <row r="295" spans="6:11" ht="15.75" customHeight="1">
      <c r="F295" s="2"/>
      <c r="J295" s="4"/>
      <c r="K295" s="7"/>
    </row>
    <row r="296" spans="6:11" ht="15.75" customHeight="1">
      <c r="F296" s="2"/>
      <c r="J296" s="4"/>
      <c r="K296" s="7"/>
    </row>
    <row r="297" spans="6:11" ht="15.75" customHeight="1">
      <c r="F297" s="2"/>
      <c r="J297" s="4"/>
      <c r="K297" s="7"/>
    </row>
    <row r="298" spans="6:11" ht="15.75" customHeight="1">
      <c r="F298" s="2"/>
      <c r="J298" s="4"/>
      <c r="K298" s="7"/>
    </row>
    <row r="299" spans="6:11" ht="15.75" customHeight="1">
      <c r="F299" s="2"/>
      <c r="J299" s="4"/>
      <c r="K299" s="7"/>
    </row>
    <row r="300" spans="6:11" ht="15.75" customHeight="1">
      <c r="F300" s="2"/>
      <c r="J300" s="4"/>
      <c r="K300" s="7"/>
    </row>
    <row r="301" spans="6:11" ht="15.75" customHeight="1">
      <c r="F301" s="2"/>
      <c r="J301" s="4"/>
      <c r="K301" s="7"/>
    </row>
    <row r="302" spans="6:11" ht="15.75" customHeight="1">
      <c r="F302" s="2"/>
      <c r="J302" s="4"/>
      <c r="K302" s="7"/>
    </row>
    <row r="303" spans="6:11" ht="15.75" customHeight="1">
      <c r="F303" s="2"/>
      <c r="J303" s="4"/>
      <c r="K303" s="7"/>
    </row>
    <row r="304" spans="6:11" ht="15.75" customHeight="1">
      <c r="F304" s="2"/>
      <c r="J304" s="4"/>
      <c r="K304" s="7"/>
    </row>
    <row r="305" spans="6:11" ht="15.75" customHeight="1">
      <c r="F305" s="2"/>
      <c r="J305" s="4"/>
      <c r="K305" s="7"/>
    </row>
    <row r="306" spans="6:11" ht="15.75" customHeight="1">
      <c r="F306" s="2"/>
      <c r="J306" s="4"/>
      <c r="K306" s="7"/>
    </row>
    <row r="307" spans="6:11" ht="15.75" customHeight="1">
      <c r="F307" s="2"/>
      <c r="J307" s="4"/>
      <c r="K307" s="7"/>
    </row>
    <row r="308" spans="6:11" ht="15.75" customHeight="1">
      <c r="F308" s="2"/>
      <c r="J308" s="4"/>
      <c r="K308" s="7"/>
    </row>
    <row r="309" spans="6:11" ht="15.75" customHeight="1">
      <c r="F309" s="2"/>
      <c r="J309" s="4"/>
      <c r="K309" s="7"/>
    </row>
    <row r="310" spans="6:11" ht="15.75" customHeight="1">
      <c r="F310" s="2"/>
      <c r="J310" s="4"/>
      <c r="K310" s="7"/>
    </row>
    <row r="311" spans="6:11" ht="15.75" customHeight="1">
      <c r="F311" s="2"/>
      <c r="J311" s="4"/>
      <c r="K311" s="7"/>
    </row>
    <row r="312" spans="6:11" ht="15.75" customHeight="1">
      <c r="F312" s="2"/>
      <c r="J312" s="4"/>
      <c r="K312" s="7"/>
    </row>
    <row r="313" spans="6:11" ht="15.75" customHeight="1">
      <c r="F313" s="2"/>
      <c r="J313" s="4"/>
      <c r="K313" s="7"/>
    </row>
    <row r="314" spans="6:11" ht="15.75" customHeight="1">
      <c r="F314" s="2"/>
      <c r="J314" s="4"/>
      <c r="K314" s="7"/>
    </row>
    <row r="315" spans="6:11" ht="15.75" customHeight="1">
      <c r="F315" s="2"/>
      <c r="J315" s="4"/>
      <c r="K315" s="7"/>
    </row>
    <row r="316" spans="6:11" ht="15.75" customHeight="1">
      <c r="F316" s="2"/>
      <c r="J316" s="4"/>
      <c r="K316" s="7"/>
    </row>
    <row r="317" spans="6:11" ht="15.75" customHeight="1">
      <c r="F317" s="2"/>
      <c r="J317" s="4"/>
      <c r="K317" s="7"/>
    </row>
    <row r="318" spans="6:11" ht="15.75" customHeight="1">
      <c r="F318" s="2"/>
      <c r="J318" s="4"/>
      <c r="K318" s="7"/>
    </row>
    <row r="319" spans="6:11" ht="15.75" customHeight="1">
      <c r="F319" s="2"/>
      <c r="J319" s="4"/>
      <c r="K319" s="7"/>
    </row>
    <row r="320" spans="6:11" ht="15.75" customHeight="1">
      <c r="F320" s="2"/>
      <c r="J320" s="4"/>
      <c r="K320" s="7"/>
    </row>
    <row r="321" spans="6:11" ht="15.75" customHeight="1">
      <c r="F321" s="2"/>
      <c r="J321" s="4"/>
      <c r="K321" s="7"/>
    </row>
    <row r="322" spans="6:11" ht="15.75" customHeight="1">
      <c r="F322" s="2"/>
      <c r="J322" s="4"/>
      <c r="K322" s="7"/>
    </row>
    <row r="323" spans="6:11" ht="15.75" customHeight="1">
      <c r="F323" s="2"/>
      <c r="J323" s="4"/>
      <c r="K323" s="7"/>
    </row>
    <row r="324" spans="6:11" ht="15.75" customHeight="1">
      <c r="F324" s="2"/>
      <c r="J324" s="4"/>
      <c r="K324" s="7"/>
    </row>
    <row r="325" spans="6:11" ht="15.75" customHeight="1">
      <c r="F325" s="2"/>
      <c r="J325" s="4"/>
      <c r="K325" s="7"/>
    </row>
    <row r="326" spans="6:11" ht="15.75" customHeight="1">
      <c r="F326" s="2"/>
      <c r="J326" s="4"/>
      <c r="K326" s="7"/>
    </row>
    <row r="327" spans="6:11" ht="15.75" customHeight="1">
      <c r="F327" s="2"/>
      <c r="J327" s="4"/>
      <c r="K327" s="7"/>
    </row>
    <row r="328" spans="6:11" ht="15.75" customHeight="1">
      <c r="F328" s="2"/>
      <c r="J328" s="4"/>
      <c r="K328" s="7"/>
    </row>
    <row r="329" spans="6:11" ht="15.75" customHeight="1">
      <c r="F329" s="2"/>
      <c r="J329" s="4"/>
      <c r="K329" s="7"/>
    </row>
    <row r="330" spans="6:11" ht="15.75" customHeight="1">
      <c r="F330" s="2"/>
      <c r="J330" s="4"/>
      <c r="K330" s="7"/>
    </row>
    <row r="331" spans="6:11" ht="15.75" customHeight="1">
      <c r="F331" s="2"/>
      <c r="J331" s="4"/>
      <c r="K331" s="7"/>
    </row>
    <row r="332" spans="6:11" ht="15.75" customHeight="1">
      <c r="F332" s="2"/>
      <c r="J332" s="4"/>
      <c r="K332" s="7"/>
    </row>
    <row r="333" spans="6:11" ht="15.75" customHeight="1">
      <c r="F333" s="2"/>
      <c r="J333" s="4"/>
      <c r="K333" s="7"/>
    </row>
    <row r="334" spans="6:11" ht="15.75" customHeight="1">
      <c r="F334" s="2"/>
      <c r="J334" s="4"/>
      <c r="K334" s="7"/>
    </row>
    <row r="335" spans="6:11" ht="15.75" customHeight="1">
      <c r="F335" s="2"/>
      <c r="J335" s="4"/>
      <c r="K335" s="7"/>
    </row>
    <row r="336" spans="6:11" ht="15.75" customHeight="1">
      <c r="F336" s="2"/>
      <c r="J336" s="4"/>
      <c r="K336" s="7"/>
    </row>
    <row r="337" spans="6:11" ht="15.75" customHeight="1">
      <c r="F337" s="2"/>
      <c r="J337" s="4"/>
      <c r="K337" s="7"/>
    </row>
    <row r="338" spans="6:11" ht="15.75" customHeight="1">
      <c r="F338" s="2"/>
      <c r="J338" s="4"/>
      <c r="K338" s="7"/>
    </row>
    <row r="339" spans="6:11" ht="15.75" customHeight="1">
      <c r="F339" s="2"/>
      <c r="J339" s="4"/>
      <c r="K339" s="7"/>
    </row>
    <row r="340" spans="6:11" ht="15.75" customHeight="1">
      <c r="F340" s="2"/>
      <c r="J340" s="4"/>
      <c r="K340" s="7"/>
    </row>
    <row r="341" spans="6:11" ht="15.75" customHeight="1">
      <c r="F341" s="2"/>
      <c r="J341" s="4"/>
      <c r="K341" s="7"/>
    </row>
    <row r="342" spans="6:11" ht="15.75" customHeight="1">
      <c r="F342" s="2"/>
      <c r="J342" s="4"/>
      <c r="K342" s="7"/>
    </row>
    <row r="343" spans="6:11" ht="15.75" customHeight="1">
      <c r="F343" s="2"/>
      <c r="J343" s="4"/>
      <c r="K343" s="7"/>
    </row>
    <row r="344" spans="6:11" ht="15.75" customHeight="1">
      <c r="F344" s="2"/>
      <c r="J344" s="4"/>
      <c r="K344" s="7"/>
    </row>
    <row r="345" spans="6:11" ht="15.75" customHeight="1">
      <c r="F345" s="2"/>
      <c r="J345" s="4"/>
      <c r="K345" s="7"/>
    </row>
    <row r="346" spans="6:11" ht="15.75" customHeight="1">
      <c r="F346" s="2"/>
      <c r="J346" s="4"/>
      <c r="K346" s="7"/>
    </row>
    <row r="347" spans="6:11" ht="15.75" customHeight="1">
      <c r="F347" s="2"/>
      <c r="J347" s="4"/>
      <c r="K347" s="7"/>
    </row>
    <row r="348" spans="6:11" ht="15.75" customHeight="1">
      <c r="F348" s="2"/>
      <c r="J348" s="4"/>
      <c r="K348" s="7"/>
    </row>
    <row r="349" spans="6:11" ht="15.75" customHeight="1">
      <c r="F349" s="2"/>
      <c r="J349" s="4"/>
      <c r="K349" s="7"/>
    </row>
    <row r="350" spans="6:11" ht="15.75" customHeight="1">
      <c r="F350" s="2"/>
      <c r="J350" s="4"/>
      <c r="K350" s="7"/>
    </row>
    <row r="351" spans="6:11" ht="15.75" customHeight="1">
      <c r="F351" s="2"/>
      <c r="J351" s="4"/>
      <c r="K351" s="7"/>
    </row>
    <row r="352" spans="6:11" ht="15.75" customHeight="1">
      <c r="F352" s="2"/>
      <c r="J352" s="4"/>
      <c r="K352" s="7"/>
    </row>
    <row r="353" spans="6:11" ht="15.75" customHeight="1">
      <c r="F353" s="2"/>
      <c r="J353" s="4"/>
      <c r="K353" s="7"/>
    </row>
    <row r="354" spans="6:11" ht="15.75" customHeight="1">
      <c r="F354" s="2"/>
      <c r="J354" s="4"/>
      <c r="K354" s="7"/>
    </row>
    <row r="355" spans="6:11" ht="15.75" customHeight="1">
      <c r="F355" s="2"/>
      <c r="J355" s="4"/>
      <c r="K355" s="7"/>
    </row>
    <row r="356" spans="6:11" ht="15.75" customHeight="1">
      <c r="F356" s="2"/>
      <c r="J356" s="4"/>
      <c r="K356" s="7"/>
    </row>
    <row r="357" spans="6:11" ht="15.75" customHeight="1">
      <c r="F357" s="2"/>
      <c r="J357" s="4"/>
      <c r="K357" s="7"/>
    </row>
    <row r="358" spans="6:11" ht="15.75" customHeight="1">
      <c r="F358" s="2"/>
      <c r="J358" s="4"/>
      <c r="K358" s="7"/>
    </row>
    <row r="359" spans="6:11" ht="15.75" customHeight="1">
      <c r="F359" s="2"/>
      <c r="J359" s="4"/>
      <c r="K359" s="7"/>
    </row>
    <row r="360" spans="6:11" ht="15.75" customHeight="1">
      <c r="F360" s="2"/>
      <c r="J360" s="4"/>
      <c r="K360" s="7"/>
    </row>
    <row r="361" spans="6:11" ht="15.75" customHeight="1">
      <c r="F361" s="2"/>
      <c r="J361" s="4"/>
      <c r="K361" s="7"/>
    </row>
    <row r="362" spans="6:11" ht="15.75" customHeight="1">
      <c r="F362" s="2"/>
      <c r="J362" s="4"/>
      <c r="K362" s="7"/>
    </row>
    <row r="363" spans="6:11" ht="15.75" customHeight="1">
      <c r="F363" s="2"/>
      <c r="J363" s="4"/>
      <c r="K363" s="7"/>
    </row>
    <row r="364" spans="6:11" ht="15.75" customHeight="1">
      <c r="F364" s="2"/>
      <c r="J364" s="4"/>
      <c r="K364" s="7"/>
    </row>
    <row r="365" spans="6:11" ht="15.75" customHeight="1">
      <c r="F365" s="2"/>
      <c r="J365" s="4"/>
      <c r="K365" s="7"/>
    </row>
    <row r="366" spans="6:11" ht="15.75" customHeight="1">
      <c r="F366" s="2"/>
      <c r="J366" s="4"/>
      <c r="K366" s="7"/>
    </row>
    <row r="367" spans="6:11" ht="15.75" customHeight="1">
      <c r="F367" s="2"/>
      <c r="J367" s="4"/>
      <c r="K367" s="7"/>
    </row>
    <row r="368" spans="6:11" ht="15.75" customHeight="1">
      <c r="F368" s="2"/>
      <c r="J368" s="4"/>
      <c r="K368" s="7"/>
    </row>
    <row r="369" spans="6:11" ht="15.75" customHeight="1">
      <c r="F369" s="2"/>
      <c r="J369" s="4"/>
      <c r="K369" s="7"/>
    </row>
    <row r="370" spans="6:11" ht="15.75" customHeight="1">
      <c r="F370" s="2"/>
      <c r="J370" s="4"/>
      <c r="K370" s="7"/>
    </row>
    <row r="371" spans="6:11" ht="15.75" customHeight="1">
      <c r="F371" s="2"/>
      <c r="J371" s="4"/>
      <c r="K371" s="7"/>
    </row>
    <row r="372" spans="6:11" ht="15.75" customHeight="1">
      <c r="F372" s="2"/>
      <c r="J372" s="4"/>
      <c r="K372" s="7"/>
    </row>
    <row r="373" spans="6:11" ht="15.75" customHeight="1">
      <c r="F373" s="2"/>
      <c r="J373" s="4"/>
      <c r="K373" s="7"/>
    </row>
    <row r="374" spans="6:11" ht="15.75" customHeight="1">
      <c r="F374" s="2"/>
      <c r="J374" s="4"/>
      <c r="K374" s="7"/>
    </row>
    <row r="375" spans="6:11" ht="15.75" customHeight="1">
      <c r="F375" s="2"/>
      <c r="J375" s="4"/>
      <c r="K375" s="7"/>
    </row>
    <row r="376" spans="6:11" ht="15.75" customHeight="1">
      <c r="F376" s="2"/>
      <c r="J376" s="4"/>
      <c r="K376" s="7"/>
    </row>
    <row r="377" spans="6:11" ht="15.75" customHeight="1">
      <c r="F377" s="2"/>
      <c r="J377" s="4"/>
      <c r="K377" s="7"/>
    </row>
    <row r="378" spans="6:11" ht="15.75" customHeight="1">
      <c r="F378" s="2"/>
      <c r="J378" s="4"/>
      <c r="K378" s="7"/>
    </row>
    <row r="379" spans="6:11" ht="15.75" customHeight="1">
      <c r="F379" s="2"/>
      <c r="J379" s="4"/>
      <c r="K379" s="7"/>
    </row>
    <row r="380" spans="6:11" ht="15.75" customHeight="1">
      <c r="F380" s="2"/>
      <c r="J380" s="4"/>
      <c r="K380" s="7"/>
    </row>
    <row r="381" spans="6:11" ht="15.75" customHeight="1">
      <c r="F381" s="2"/>
      <c r="J381" s="4"/>
      <c r="K381" s="7"/>
    </row>
    <row r="382" spans="6:11" ht="15.75" customHeight="1">
      <c r="F382" s="2"/>
      <c r="J382" s="4"/>
      <c r="K382" s="7"/>
    </row>
    <row r="383" spans="6:11" ht="15.75" customHeight="1">
      <c r="F383" s="2"/>
      <c r="J383" s="4"/>
      <c r="K383" s="7"/>
    </row>
    <row r="384" spans="6:11" ht="15.75" customHeight="1">
      <c r="F384" s="2"/>
      <c r="J384" s="4"/>
      <c r="K384" s="7"/>
    </row>
    <row r="385" spans="6:11" ht="15.75" customHeight="1">
      <c r="F385" s="2"/>
      <c r="J385" s="4"/>
      <c r="K385" s="7"/>
    </row>
    <row r="386" spans="6:11" ht="15.75" customHeight="1">
      <c r="F386" s="2"/>
      <c r="J386" s="4"/>
      <c r="K386" s="7"/>
    </row>
    <row r="387" spans="6:11" ht="15.75" customHeight="1">
      <c r="F387" s="2"/>
      <c r="J387" s="4"/>
      <c r="K387" s="7"/>
    </row>
    <row r="388" spans="6:11" ht="15.75" customHeight="1">
      <c r="F388" s="2"/>
      <c r="J388" s="4"/>
      <c r="K388" s="7"/>
    </row>
    <row r="389" spans="6:11" ht="15.75" customHeight="1">
      <c r="F389" s="2"/>
      <c r="J389" s="4"/>
      <c r="K389" s="7"/>
    </row>
    <row r="390" spans="6:11" ht="15.75" customHeight="1">
      <c r="F390" s="2"/>
      <c r="J390" s="4"/>
      <c r="K390" s="7"/>
    </row>
    <row r="391" spans="6:11" ht="15.75" customHeight="1">
      <c r="F391" s="2"/>
      <c r="J391" s="4"/>
      <c r="K391" s="7"/>
    </row>
    <row r="392" spans="6:11" ht="15.75" customHeight="1">
      <c r="F392" s="2"/>
      <c r="J392" s="4"/>
      <c r="K392" s="7"/>
    </row>
    <row r="393" spans="6:11" ht="15.75" customHeight="1">
      <c r="F393" s="2"/>
      <c r="J393" s="4"/>
      <c r="K393" s="7"/>
    </row>
    <row r="394" spans="6:11" ht="15.75" customHeight="1">
      <c r="F394" s="2"/>
      <c r="J394" s="4"/>
      <c r="K394" s="7"/>
    </row>
    <row r="395" spans="6:11" ht="15.75" customHeight="1">
      <c r="F395" s="2"/>
      <c r="J395" s="4"/>
      <c r="K395" s="7"/>
    </row>
    <row r="396" spans="6:11" ht="15.75" customHeight="1">
      <c r="F396" s="2"/>
      <c r="J396" s="4"/>
      <c r="K396" s="7"/>
    </row>
    <row r="397" spans="6:11" ht="15.75" customHeight="1">
      <c r="F397" s="2"/>
      <c r="J397" s="4"/>
      <c r="K397" s="7"/>
    </row>
    <row r="398" spans="6:11" ht="15.75" customHeight="1">
      <c r="F398" s="2"/>
      <c r="J398" s="4"/>
      <c r="K398" s="7"/>
    </row>
    <row r="399" spans="6:11" ht="15.75" customHeight="1">
      <c r="F399" s="2"/>
      <c r="J399" s="4"/>
      <c r="K399" s="7"/>
    </row>
    <row r="400" spans="6:11" ht="15.75" customHeight="1">
      <c r="F400" s="2"/>
      <c r="J400" s="4"/>
      <c r="K400" s="7"/>
    </row>
    <row r="401" spans="6:11" ht="15.75" customHeight="1">
      <c r="F401" s="2"/>
      <c r="J401" s="4"/>
      <c r="K401" s="7"/>
    </row>
    <row r="402" spans="6:11" ht="15.75" customHeight="1">
      <c r="F402" s="2"/>
      <c r="J402" s="4"/>
      <c r="K402" s="7"/>
    </row>
    <row r="403" spans="6:11" ht="15.75" customHeight="1">
      <c r="F403" s="2"/>
      <c r="J403" s="4"/>
      <c r="K403" s="7"/>
    </row>
    <row r="404" spans="6:11" ht="15.75" customHeight="1">
      <c r="F404" s="2"/>
      <c r="J404" s="4"/>
      <c r="K404" s="7"/>
    </row>
    <row r="405" spans="6:11" ht="15.75" customHeight="1">
      <c r="F405" s="2"/>
      <c r="J405" s="4"/>
      <c r="K405" s="7"/>
    </row>
    <row r="406" spans="6:11" ht="15.75" customHeight="1">
      <c r="F406" s="2"/>
      <c r="J406" s="4"/>
      <c r="K406" s="7"/>
    </row>
    <row r="407" spans="6:11" ht="15.75" customHeight="1">
      <c r="F407" s="2"/>
      <c r="J407" s="4"/>
      <c r="K407" s="7"/>
    </row>
    <row r="408" spans="6:11" ht="15.75" customHeight="1">
      <c r="F408" s="2"/>
      <c r="J408" s="4"/>
      <c r="K408" s="7"/>
    </row>
    <row r="409" spans="6:11" ht="15.75" customHeight="1">
      <c r="F409" s="2"/>
      <c r="J409" s="4"/>
      <c r="K409" s="7"/>
    </row>
    <row r="410" spans="6:11" ht="15.75" customHeight="1">
      <c r="F410" s="2"/>
      <c r="J410" s="4"/>
      <c r="K410" s="7"/>
    </row>
    <row r="411" spans="6:11" ht="15.75" customHeight="1">
      <c r="F411" s="2"/>
      <c r="J411" s="4"/>
      <c r="K411" s="7"/>
    </row>
    <row r="412" spans="6:11" ht="15.75" customHeight="1">
      <c r="F412" s="2"/>
      <c r="J412" s="4"/>
      <c r="K412" s="7"/>
    </row>
    <row r="413" spans="6:11" ht="15.75" customHeight="1">
      <c r="F413" s="2"/>
      <c r="J413" s="4"/>
      <c r="K413" s="7"/>
    </row>
    <row r="414" spans="6:11" ht="15.75" customHeight="1">
      <c r="F414" s="2"/>
      <c r="J414" s="4"/>
      <c r="K414" s="7"/>
    </row>
    <row r="415" spans="6:11" ht="15.75" customHeight="1">
      <c r="F415" s="2"/>
      <c r="J415" s="4"/>
      <c r="K415" s="7"/>
    </row>
    <row r="416" spans="6:11" ht="15.75" customHeight="1">
      <c r="F416" s="2"/>
      <c r="J416" s="4"/>
      <c r="K416" s="7"/>
    </row>
    <row r="417" spans="6:11" ht="15.75" customHeight="1">
      <c r="F417" s="2"/>
      <c r="J417" s="4"/>
      <c r="K417" s="7"/>
    </row>
    <row r="418" spans="6:11" ht="15.75" customHeight="1">
      <c r="F418" s="2"/>
      <c r="J418" s="4"/>
      <c r="K418" s="7"/>
    </row>
    <row r="419" spans="6:11" ht="15.75" customHeight="1">
      <c r="F419" s="2"/>
      <c r="J419" s="4"/>
      <c r="K419" s="7"/>
    </row>
    <row r="420" spans="6:11" ht="15.75" customHeight="1">
      <c r="F420" s="2"/>
      <c r="J420" s="4"/>
      <c r="K420" s="7"/>
    </row>
    <row r="421" spans="6:11" ht="15.75" customHeight="1">
      <c r="F421" s="2"/>
      <c r="J421" s="4"/>
      <c r="K421" s="7"/>
    </row>
    <row r="422" spans="6:11" ht="15.75" customHeight="1">
      <c r="F422" s="2"/>
      <c r="J422" s="4"/>
      <c r="K422" s="7"/>
    </row>
    <row r="423" spans="6:11" ht="15.75" customHeight="1">
      <c r="F423" s="2"/>
      <c r="J423" s="4"/>
      <c r="K423" s="7"/>
    </row>
    <row r="424" spans="6:11" ht="15.75" customHeight="1">
      <c r="F424" s="2"/>
      <c r="J424" s="4"/>
      <c r="K424" s="7"/>
    </row>
    <row r="425" spans="6:11" ht="15.75" customHeight="1">
      <c r="F425" s="2"/>
      <c r="J425" s="4"/>
      <c r="K425" s="7"/>
    </row>
    <row r="426" spans="6:11" ht="15.75" customHeight="1">
      <c r="F426" s="2"/>
      <c r="J426" s="4"/>
      <c r="K426" s="7"/>
    </row>
    <row r="427" spans="6:11" ht="15.75" customHeight="1">
      <c r="F427" s="2"/>
      <c r="J427" s="4"/>
      <c r="K427" s="7"/>
    </row>
    <row r="428" spans="6:11" ht="15.75" customHeight="1">
      <c r="F428" s="2"/>
      <c r="J428" s="4"/>
      <c r="K428" s="7"/>
    </row>
    <row r="429" spans="6:11" ht="15.75" customHeight="1">
      <c r="F429" s="2"/>
      <c r="J429" s="4"/>
      <c r="K429" s="7"/>
    </row>
    <row r="430" spans="6:11" ht="15.75" customHeight="1">
      <c r="F430" s="2"/>
      <c r="J430" s="4"/>
      <c r="K430" s="7"/>
    </row>
    <row r="431" spans="6:11" ht="15.75" customHeight="1">
      <c r="F431" s="2"/>
      <c r="J431" s="4"/>
      <c r="K431" s="7"/>
    </row>
    <row r="432" spans="6:11" ht="15.75" customHeight="1">
      <c r="F432" s="2"/>
      <c r="J432" s="4"/>
      <c r="K432" s="7"/>
    </row>
    <row r="433" spans="6:11" ht="15.75" customHeight="1">
      <c r="F433" s="2"/>
      <c r="J433" s="4"/>
      <c r="K433" s="7"/>
    </row>
    <row r="434" spans="6:11" ht="15.75" customHeight="1">
      <c r="F434" s="2"/>
      <c r="J434" s="4"/>
      <c r="K434" s="7"/>
    </row>
    <row r="435" spans="6:11" ht="15.75" customHeight="1">
      <c r="F435" s="2"/>
      <c r="J435" s="4"/>
      <c r="K435" s="7"/>
    </row>
    <row r="436" spans="6:11" ht="15.75" customHeight="1">
      <c r="F436" s="2"/>
      <c r="J436" s="4"/>
      <c r="K436" s="7"/>
    </row>
    <row r="437" spans="6:11" ht="15.75" customHeight="1">
      <c r="F437" s="2"/>
      <c r="J437" s="4"/>
      <c r="K437" s="7"/>
    </row>
    <row r="438" spans="6:11" ht="15.75" customHeight="1">
      <c r="F438" s="2"/>
      <c r="J438" s="4"/>
      <c r="K438" s="7"/>
    </row>
    <row r="439" spans="6:11" ht="15.75" customHeight="1">
      <c r="F439" s="2"/>
      <c r="J439" s="4"/>
      <c r="K439" s="7"/>
    </row>
    <row r="440" spans="6:11" ht="15.75" customHeight="1">
      <c r="F440" s="2"/>
      <c r="J440" s="4"/>
      <c r="K440" s="7"/>
    </row>
    <row r="441" spans="6:11" ht="15.75" customHeight="1">
      <c r="F441" s="2"/>
      <c r="J441" s="4"/>
      <c r="K441" s="7"/>
    </row>
    <row r="442" spans="6:11" ht="15.75" customHeight="1">
      <c r="F442" s="2"/>
      <c r="J442" s="4"/>
      <c r="K442" s="7"/>
    </row>
    <row r="443" spans="6:11" ht="15.75" customHeight="1">
      <c r="F443" s="2"/>
      <c r="J443" s="4"/>
      <c r="K443" s="7"/>
    </row>
    <row r="444" spans="6:11" ht="15.75" customHeight="1">
      <c r="F444" s="2"/>
      <c r="J444" s="4"/>
      <c r="K444" s="7"/>
    </row>
    <row r="445" spans="6:11" ht="15.75" customHeight="1">
      <c r="F445" s="2"/>
      <c r="J445" s="4"/>
      <c r="K445" s="7"/>
    </row>
    <row r="446" spans="6:11" ht="15.75" customHeight="1">
      <c r="F446" s="2"/>
      <c r="J446" s="4"/>
      <c r="K446" s="7"/>
    </row>
    <row r="447" spans="6:11" ht="15.75" customHeight="1">
      <c r="F447" s="2"/>
      <c r="J447" s="4"/>
      <c r="K447" s="7"/>
    </row>
    <row r="448" spans="6:11" ht="15.75" customHeight="1">
      <c r="F448" s="2"/>
      <c r="J448" s="4"/>
      <c r="K448" s="7"/>
    </row>
    <row r="449" spans="6:11" ht="15.75" customHeight="1">
      <c r="F449" s="2"/>
      <c r="J449" s="4"/>
      <c r="K449" s="7"/>
    </row>
    <row r="450" spans="6:11" ht="15.75" customHeight="1">
      <c r="F450" s="2"/>
      <c r="J450" s="4"/>
      <c r="K450" s="7"/>
    </row>
    <row r="451" spans="6:11" ht="15.75" customHeight="1">
      <c r="F451" s="2"/>
      <c r="J451" s="4"/>
      <c r="K451" s="7"/>
    </row>
    <row r="452" spans="6:11" ht="15.75" customHeight="1">
      <c r="F452" s="2"/>
      <c r="J452" s="4"/>
      <c r="K452" s="7"/>
    </row>
    <row r="453" spans="6:11" ht="15.75" customHeight="1">
      <c r="F453" s="2"/>
      <c r="J453" s="4"/>
      <c r="K453" s="7"/>
    </row>
    <row r="454" spans="6:11" ht="15.75" customHeight="1">
      <c r="F454" s="2"/>
      <c r="J454" s="4"/>
      <c r="K454" s="7"/>
    </row>
    <row r="455" spans="6:11" ht="15.75" customHeight="1">
      <c r="F455" s="2"/>
      <c r="J455" s="4"/>
      <c r="K455" s="7"/>
    </row>
    <row r="456" spans="6:11" ht="15.75" customHeight="1">
      <c r="F456" s="2"/>
      <c r="J456" s="4"/>
      <c r="K456" s="7"/>
    </row>
    <row r="457" spans="6:11" ht="15.75" customHeight="1">
      <c r="F457" s="2"/>
      <c r="J457" s="4"/>
      <c r="K457" s="7"/>
    </row>
    <row r="458" spans="6:11" ht="15.75" customHeight="1">
      <c r="F458" s="2"/>
      <c r="J458" s="4"/>
      <c r="K458" s="7"/>
    </row>
    <row r="459" spans="6:11" ht="15.75" customHeight="1">
      <c r="F459" s="2"/>
      <c r="J459" s="4"/>
      <c r="K459" s="7"/>
    </row>
    <row r="460" spans="6:11" ht="15.75" customHeight="1">
      <c r="F460" s="2"/>
      <c r="J460" s="4"/>
      <c r="K460" s="7"/>
    </row>
    <row r="461" spans="6:11" ht="15.75" customHeight="1">
      <c r="F461" s="2"/>
      <c r="J461" s="4"/>
      <c r="K461" s="7"/>
    </row>
    <row r="462" spans="6:11" ht="15.75" customHeight="1">
      <c r="F462" s="2"/>
      <c r="J462" s="4"/>
      <c r="K462" s="7"/>
    </row>
    <row r="463" spans="6:11" ht="15.75" customHeight="1">
      <c r="F463" s="2"/>
      <c r="J463" s="4"/>
      <c r="K463" s="7"/>
    </row>
    <row r="464" spans="6:11" ht="15.75" customHeight="1">
      <c r="F464" s="2"/>
      <c r="J464" s="4"/>
      <c r="K464" s="7"/>
    </row>
    <row r="465" spans="6:11" ht="15.75" customHeight="1">
      <c r="F465" s="2"/>
      <c r="J465" s="4"/>
      <c r="K465" s="7"/>
    </row>
    <row r="466" spans="6:11" ht="15.75" customHeight="1">
      <c r="F466" s="2"/>
      <c r="J466" s="4"/>
      <c r="K466" s="7"/>
    </row>
    <row r="467" spans="6:11" ht="15.75" customHeight="1">
      <c r="F467" s="2"/>
      <c r="J467" s="4"/>
      <c r="K467" s="7"/>
    </row>
    <row r="468" spans="6:11" ht="15.75" customHeight="1">
      <c r="F468" s="2"/>
      <c r="J468" s="4"/>
      <c r="K468" s="7"/>
    </row>
    <row r="469" spans="6:11" ht="15.75" customHeight="1">
      <c r="F469" s="2"/>
      <c r="J469" s="4"/>
      <c r="K469" s="7"/>
    </row>
    <row r="470" spans="6:11" ht="15.75" customHeight="1">
      <c r="F470" s="2"/>
      <c r="J470" s="4"/>
      <c r="K470" s="7"/>
    </row>
    <row r="471" spans="6:11" ht="15.75" customHeight="1">
      <c r="F471" s="2"/>
      <c r="J471" s="4"/>
      <c r="K471" s="7"/>
    </row>
    <row r="472" spans="6:11" ht="15.75" customHeight="1">
      <c r="F472" s="2"/>
      <c r="J472" s="4"/>
      <c r="K472" s="7"/>
    </row>
    <row r="473" spans="6:11" ht="15.75" customHeight="1">
      <c r="F473" s="2"/>
      <c r="J473" s="4"/>
      <c r="K473" s="7"/>
    </row>
    <row r="474" spans="6:11" ht="15.75" customHeight="1">
      <c r="F474" s="2"/>
      <c r="J474" s="4"/>
      <c r="K474" s="7"/>
    </row>
    <row r="475" spans="6:11" ht="15.75" customHeight="1">
      <c r="F475" s="2"/>
      <c r="J475" s="4"/>
      <c r="K475" s="7"/>
    </row>
    <row r="476" spans="6:11" ht="15.75" customHeight="1">
      <c r="F476" s="2"/>
      <c r="J476" s="4"/>
      <c r="K476" s="7"/>
    </row>
    <row r="477" spans="6:11" ht="15.75" customHeight="1">
      <c r="F477" s="2"/>
      <c r="J477" s="4"/>
      <c r="K477" s="7"/>
    </row>
    <row r="478" spans="6:11" ht="15.75" customHeight="1">
      <c r="F478" s="2"/>
      <c r="J478" s="4"/>
      <c r="K478" s="7"/>
    </row>
    <row r="479" spans="6:11" ht="15.75" customHeight="1">
      <c r="F479" s="2"/>
      <c r="J479" s="4"/>
      <c r="K479" s="7"/>
    </row>
    <row r="480" spans="6:11" ht="15.75" customHeight="1">
      <c r="F480" s="2"/>
      <c r="J480" s="4"/>
      <c r="K480" s="7"/>
    </row>
    <row r="481" spans="6:11" ht="15.75" customHeight="1">
      <c r="F481" s="2"/>
      <c r="J481" s="4"/>
      <c r="K481" s="7"/>
    </row>
    <row r="482" spans="6:11" ht="15.75" customHeight="1">
      <c r="F482" s="2"/>
      <c r="J482" s="4"/>
      <c r="K482" s="7"/>
    </row>
    <row r="483" spans="6:11" ht="15.75" customHeight="1">
      <c r="F483" s="2"/>
      <c r="J483" s="4"/>
      <c r="K483" s="7"/>
    </row>
    <row r="484" spans="6:11" ht="15.75" customHeight="1">
      <c r="F484" s="2"/>
      <c r="J484" s="4"/>
      <c r="K484" s="7"/>
    </row>
    <row r="485" spans="6:11" ht="15.75" customHeight="1">
      <c r="F485" s="2"/>
      <c r="J485" s="4"/>
      <c r="K485" s="7"/>
    </row>
    <row r="486" spans="6:11" ht="15.75" customHeight="1">
      <c r="F486" s="2"/>
      <c r="J486" s="4"/>
      <c r="K486" s="7"/>
    </row>
    <row r="487" spans="6:11" ht="15.75" customHeight="1">
      <c r="F487" s="2"/>
      <c r="J487" s="4"/>
      <c r="K487" s="7"/>
    </row>
    <row r="488" spans="6:11" ht="15.75" customHeight="1">
      <c r="F488" s="2"/>
      <c r="J488" s="4"/>
      <c r="K488" s="7"/>
    </row>
    <row r="489" spans="6:11" ht="15.75" customHeight="1">
      <c r="F489" s="2"/>
      <c r="J489" s="4"/>
      <c r="K489" s="7"/>
    </row>
    <row r="490" spans="6:11" ht="15.75" customHeight="1">
      <c r="F490" s="2"/>
      <c r="J490" s="4"/>
      <c r="K490" s="7"/>
    </row>
    <row r="491" spans="6:11" ht="15.75" customHeight="1">
      <c r="F491" s="2"/>
      <c r="J491" s="4"/>
      <c r="K491" s="7"/>
    </row>
    <row r="492" spans="6:11" ht="15.75" customHeight="1">
      <c r="F492" s="2"/>
      <c r="J492" s="4"/>
      <c r="K492" s="7"/>
    </row>
    <row r="493" spans="6:11" ht="15.75" customHeight="1">
      <c r="F493" s="2"/>
      <c r="J493" s="4"/>
      <c r="K493" s="7"/>
    </row>
    <row r="494" spans="6:11" ht="15.75" customHeight="1">
      <c r="F494" s="2"/>
      <c r="J494" s="4"/>
      <c r="K494" s="7"/>
    </row>
    <row r="495" spans="6:11" ht="15.75" customHeight="1">
      <c r="F495" s="2"/>
      <c r="J495" s="4"/>
      <c r="K495" s="7"/>
    </row>
    <row r="496" spans="6:11" ht="15.75" customHeight="1">
      <c r="F496" s="2"/>
      <c r="J496" s="4"/>
      <c r="K496" s="7"/>
    </row>
    <row r="497" spans="6:11" ht="15.75" customHeight="1">
      <c r="F497" s="2"/>
      <c r="J497" s="4"/>
      <c r="K497" s="7"/>
    </row>
    <row r="498" spans="6:11" ht="15.75" customHeight="1">
      <c r="F498" s="2"/>
      <c r="J498" s="4"/>
      <c r="K498" s="7"/>
    </row>
    <row r="499" spans="6:11" ht="15.75" customHeight="1">
      <c r="F499" s="2"/>
      <c r="J499" s="4"/>
      <c r="K499" s="7"/>
    </row>
    <row r="500" spans="6:11" ht="15.75" customHeight="1">
      <c r="F500" s="2"/>
      <c r="J500" s="4"/>
      <c r="K500" s="7"/>
    </row>
    <row r="501" spans="6:11" ht="15.75" customHeight="1">
      <c r="F501" s="2"/>
      <c r="J501" s="4"/>
      <c r="K501" s="7"/>
    </row>
    <row r="502" spans="6:11" ht="15.75" customHeight="1">
      <c r="F502" s="2"/>
      <c r="J502" s="4"/>
      <c r="K502" s="7"/>
    </row>
    <row r="503" spans="6:11" ht="15.75" customHeight="1">
      <c r="F503" s="2"/>
      <c r="J503" s="4"/>
      <c r="K503" s="7"/>
    </row>
    <row r="504" spans="6:11" ht="15.75" customHeight="1">
      <c r="F504" s="2"/>
      <c r="J504" s="4"/>
      <c r="K504" s="7"/>
    </row>
    <row r="505" spans="6:11" ht="15.75" customHeight="1">
      <c r="F505" s="2"/>
      <c r="J505" s="4"/>
      <c r="K505" s="7"/>
    </row>
    <row r="506" spans="6:11" ht="15.75" customHeight="1">
      <c r="F506" s="2"/>
      <c r="J506" s="4"/>
      <c r="K506" s="7"/>
    </row>
    <row r="507" spans="6:11" ht="15.75" customHeight="1">
      <c r="F507" s="2"/>
      <c r="J507" s="4"/>
      <c r="K507" s="7"/>
    </row>
    <row r="508" spans="6:11" ht="15.75" customHeight="1">
      <c r="F508" s="2"/>
      <c r="J508" s="4"/>
      <c r="K508" s="7"/>
    </row>
    <row r="509" spans="6:11" ht="15.75" customHeight="1">
      <c r="F509" s="2"/>
      <c r="J509" s="4"/>
      <c r="K509" s="7"/>
    </row>
    <row r="510" spans="6:11" ht="15.75" customHeight="1">
      <c r="F510" s="2"/>
      <c r="J510" s="4"/>
      <c r="K510" s="7"/>
    </row>
    <row r="511" spans="6:11" ht="15.75" customHeight="1">
      <c r="F511" s="2"/>
      <c r="J511" s="4"/>
      <c r="K511" s="7"/>
    </row>
    <row r="512" spans="6:11" ht="15.75" customHeight="1">
      <c r="F512" s="2"/>
      <c r="J512" s="4"/>
      <c r="K512" s="7"/>
    </row>
    <row r="513" spans="6:11" ht="15.75" customHeight="1">
      <c r="F513" s="2"/>
      <c r="J513" s="4"/>
      <c r="K513" s="7"/>
    </row>
    <row r="514" spans="6:11" ht="15.75" customHeight="1">
      <c r="F514" s="2"/>
      <c r="J514" s="4"/>
      <c r="K514" s="7"/>
    </row>
    <row r="515" spans="6:11" ht="15.75" customHeight="1">
      <c r="F515" s="2"/>
      <c r="J515" s="4"/>
      <c r="K515" s="7"/>
    </row>
    <row r="516" spans="6:11" ht="15.75" customHeight="1">
      <c r="F516" s="2"/>
      <c r="J516" s="4"/>
      <c r="K516" s="7"/>
    </row>
    <row r="517" spans="6:11" ht="15.75" customHeight="1">
      <c r="F517" s="2"/>
      <c r="J517" s="4"/>
      <c r="K517" s="7"/>
    </row>
    <row r="518" spans="6:11" ht="15.75" customHeight="1">
      <c r="F518" s="2"/>
      <c r="J518" s="4"/>
      <c r="K518" s="7"/>
    </row>
    <row r="519" spans="6:11" ht="15.75" customHeight="1">
      <c r="F519" s="2"/>
      <c r="J519" s="4"/>
      <c r="K519" s="7"/>
    </row>
    <row r="520" spans="6:11" ht="15.75" customHeight="1">
      <c r="F520" s="2"/>
      <c r="J520" s="4"/>
      <c r="K520" s="7"/>
    </row>
    <row r="521" spans="6:11" ht="15.75" customHeight="1">
      <c r="F521" s="2"/>
      <c r="J521" s="4"/>
      <c r="K521" s="7"/>
    </row>
    <row r="522" spans="6:11" ht="15.75" customHeight="1">
      <c r="F522" s="2"/>
      <c r="J522" s="4"/>
      <c r="K522" s="7"/>
    </row>
    <row r="523" spans="6:11" ht="15.75" customHeight="1">
      <c r="F523" s="2"/>
      <c r="J523" s="4"/>
      <c r="K523" s="7"/>
    </row>
    <row r="524" spans="6:11" ht="15.75" customHeight="1">
      <c r="F524" s="2"/>
      <c r="J524" s="4"/>
      <c r="K524" s="7"/>
    </row>
    <row r="525" spans="6:11" ht="15.75" customHeight="1">
      <c r="F525" s="2"/>
      <c r="J525" s="4"/>
      <c r="K525" s="7"/>
    </row>
    <row r="526" spans="6:11" ht="15.75" customHeight="1">
      <c r="F526" s="2"/>
      <c r="J526" s="4"/>
      <c r="K526" s="7"/>
    </row>
    <row r="527" spans="6:11" ht="15.75" customHeight="1">
      <c r="F527" s="2"/>
      <c r="J527" s="4"/>
      <c r="K527" s="7"/>
    </row>
    <row r="528" spans="6:11" ht="15.75" customHeight="1">
      <c r="F528" s="2"/>
      <c r="J528" s="4"/>
      <c r="K528" s="7"/>
    </row>
    <row r="529" spans="6:11" ht="15.75" customHeight="1">
      <c r="F529" s="2"/>
      <c r="J529" s="4"/>
      <c r="K529" s="7"/>
    </row>
    <row r="530" spans="6:11" ht="15.75" customHeight="1">
      <c r="F530" s="2"/>
      <c r="J530" s="4"/>
      <c r="K530" s="7"/>
    </row>
    <row r="531" spans="6:11" ht="15.75" customHeight="1">
      <c r="F531" s="2"/>
      <c r="J531" s="4"/>
      <c r="K531" s="7"/>
    </row>
    <row r="532" spans="6:11" ht="15.75" customHeight="1">
      <c r="F532" s="2"/>
      <c r="J532" s="4"/>
      <c r="K532" s="7"/>
    </row>
    <row r="533" spans="6:11" ht="15.75" customHeight="1">
      <c r="F533" s="2"/>
      <c r="J533" s="4"/>
      <c r="K533" s="7"/>
    </row>
    <row r="534" spans="6:11" ht="15.75" customHeight="1">
      <c r="F534" s="2"/>
      <c r="J534" s="4"/>
      <c r="K534" s="7"/>
    </row>
    <row r="535" spans="6:11" ht="15.75" customHeight="1">
      <c r="F535" s="2"/>
      <c r="J535" s="4"/>
      <c r="K535" s="7"/>
    </row>
    <row r="536" spans="6:11" ht="15.75" customHeight="1">
      <c r="F536" s="2"/>
      <c r="J536" s="4"/>
      <c r="K536" s="7"/>
    </row>
    <row r="537" spans="6:11" ht="15.75" customHeight="1">
      <c r="F537" s="2"/>
      <c r="J537" s="4"/>
      <c r="K537" s="7"/>
    </row>
    <row r="538" spans="6:11" ht="15.75" customHeight="1">
      <c r="F538" s="2"/>
      <c r="J538" s="4"/>
      <c r="K538" s="7"/>
    </row>
    <row r="539" spans="6:11" ht="15.75" customHeight="1">
      <c r="F539" s="2"/>
      <c r="J539" s="4"/>
      <c r="K539" s="7"/>
    </row>
    <row r="540" spans="6:11" ht="15.75" customHeight="1">
      <c r="F540" s="2"/>
      <c r="J540" s="4"/>
      <c r="K540" s="7"/>
    </row>
    <row r="541" spans="6:11" ht="15.75" customHeight="1">
      <c r="F541" s="2"/>
      <c r="J541" s="4"/>
      <c r="K541" s="7"/>
    </row>
    <row r="542" spans="6:11" ht="15.75" customHeight="1">
      <c r="F542" s="2"/>
      <c r="J542" s="4"/>
      <c r="K542" s="7"/>
    </row>
    <row r="543" spans="6:11" ht="15.75" customHeight="1">
      <c r="F543" s="2"/>
      <c r="J543" s="4"/>
      <c r="K543" s="7"/>
    </row>
    <row r="544" spans="6:11" ht="15.75" customHeight="1">
      <c r="F544" s="2"/>
      <c r="J544" s="4"/>
      <c r="K544" s="7"/>
    </row>
    <row r="545" spans="6:11" ht="15.75" customHeight="1">
      <c r="F545" s="2"/>
      <c r="J545" s="4"/>
      <c r="K545" s="7"/>
    </row>
    <row r="546" spans="6:11" ht="15.75" customHeight="1">
      <c r="F546" s="2"/>
      <c r="J546" s="4"/>
      <c r="K546" s="7"/>
    </row>
    <row r="547" spans="6:11" ht="15.75" customHeight="1">
      <c r="F547" s="2"/>
      <c r="J547" s="4"/>
      <c r="K547" s="7"/>
    </row>
    <row r="548" spans="6:11" ht="15.75" customHeight="1">
      <c r="F548" s="2"/>
      <c r="J548" s="4"/>
      <c r="K548" s="7"/>
    </row>
    <row r="549" spans="6:11" ht="15.75" customHeight="1">
      <c r="F549" s="2"/>
      <c r="J549" s="4"/>
      <c r="K549" s="7"/>
    </row>
    <row r="550" spans="6:11" ht="15.75" customHeight="1">
      <c r="F550" s="2"/>
      <c r="J550" s="4"/>
      <c r="K550" s="7"/>
    </row>
    <row r="551" spans="6:11" ht="15.75" customHeight="1">
      <c r="F551" s="2"/>
      <c r="J551" s="4"/>
      <c r="K551" s="7"/>
    </row>
    <row r="552" spans="6:11" ht="15.75" customHeight="1">
      <c r="F552" s="2"/>
      <c r="J552" s="4"/>
      <c r="K552" s="7"/>
    </row>
    <row r="553" spans="6:11" ht="15.75" customHeight="1">
      <c r="F553" s="2"/>
      <c r="J553" s="4"/>
      <c r="K553" s="7"/>
    </row>
    <row r="554" spans="6:11" ht="15.75" customHeight="1">
      <c r="F554" s="2"/>
      <c r="J554" s="4"/>
      <c r="K554" s="7"/>
    </row>
    <row r="555" spans="6:11" ht="15.75" customHeight="1">
      <c r="F555" s="2"/>
      <c r="J555" s="4"/>
      <c r="K555" s="7"/>
    </row>
    <row r="556" spans="6:11" ht="15.75" customHeight="1">
      <c r="F556" s="2"/>
      <c r="J556" s="4"/>
      <c r="K556" s="7"/>
    </row>
    <row r="557" spans="6:11" ht="15.75" customHeight="1">
      <c r="F557" s="2"/>
      <c r="J557" s="4"/>
      <c r="K557" s="7"/>
    </row>
    <row r="558" spans="6:11" ht="15.75" customHeight="1">
      <c r="F558" s="2"/>
      <c r="J558" s="4"/>
      <c r="K558" s="7"/>
    </row>
    <row r="559" spans="6:11" ht="15.75" customHeight="1">
      <c r="F559" s="2"/>
      <c r="J559" s="4"/>
      <c r="K559" s="7"/>
    </row>
    <row r="560" spans="6:11" ht="15.75" customHeight="1">
      <c r="F560" s="2"/>
      <c r="J560" s="4"/>
      <c r="K560" s="7"/>
    </row>
    <row r="561" spans="6:11" ht="15.75" customHeight="1">
      <c r="F561" s="2"/>
      <c r="J561" s="4"/>
      <c r="K561" s="7"/>
    </row>
    <row r="562" spans="6:11" ht="15.75" customHeight="1">
      <c r="F562" s="2"/>
      <c r="J562" s="4"/>
      <c r="K562" s="7"/>
    </row>
    <row r="563" spans="6:11" ht="15.75" customHeight="1">
      <c r="F563" s="2"/>
      <c r="J563" s="4"/>
      <c r="K563" s="7"/>
    </row>
    <row r="564" spans="6:11" ht="15.75" customHeight="1">
      <c r="F564" s="2"/>
      <c r="J564" s="4"/>
      <c r="K564" s="7"/>
    </row>
    <row r="565" spans="6:11" ht="15.75" customHeight="1">
      <c r="F565" s="2"/>
      <c r="J565" s="4"/>
      <c r="K565" s="7"/>
    </row>
    <row r="566" spans="6:11" ht="15.75" customHeight="1">
      <c r="F566" s="2"/>
      <c r="J566" s="4"/>
      <c r="K566" s="7"/>
    </row>
    <row r="567" spans="6:11" ht="15.75" customHeight="1">
      <c r="F567" s="2"/>
      <c r="J567" s="4"/>
      <c r="K567" s="7"/>
    </row>
    <row r="568" spans="6:11" ht="15.75" customHeight="1">
      <c r="F568" s="2"/>
      <c r="J568" s="4"/>
      <c r="K568" s="7"/>
    </row>
    <row r="569" spans="6:11" ht="15.75" customHeight="1">
      <c r="F569" s="2"/>
      <c r="J569" s="4"/>
      <c r="K569" s="7"/>
    </row>
    <row r="570" spans="6:11" ht="15.75" customHeight="1">
      <c r="F570" s="2"/>
      <c r="J570" s="4"/>
      <c r="K570" s="7"/>
    </row>
    <row r="571" spans="6:11" ht="15.75" customHeight="1">
      <c r="F571" s="2"/>
      <c r="J571" s="4"/>
      <c r="K571" s="7"/>
    </row>
    <row r="572" spans="6:11" ht="15.75" customHeight="1">
      <c r="F572" s="2"/>
      <c r="J572" s="4"/>
      <c r="K572" s="7"/>
    </row>
    <row r="573" spans="6:11" ht="15.75" customHeight="1">
      <c r="F573" s="2"/>
      <c r="J573" s="4"/>
      <c r="K573" s="7"/>
    </row>
    <row r="574" spans="6:11" ht="15.75" customHeight="1">
      <c r="F574" s="2"/>
      <c r="J574" s="4"/>
      <c r="K574" s="7"/>
    </row>
    <row r="575" spans="6:11" ht="15.75" customHeight="1">
      <c r="F575" s="2"/>
      <c r="J575" s="4"/>
      <c r="K575" s="7"/>
    </row>
    <row r="576" spans="6:11" ht="15.75" customHeight="1">
      <c r="F576" s="2"/>
      <c r="J576" s="4"/>
      <c r="K576" s="7"/>
    </row>
    <row r="577" spans="6:11" ht="15.75" customHeight="1">
      <c r="F577" s="2"/>
      <c r="J577" s="4"/>
      <c r="K577" s="7"/>
    </row>
    <row r="578" spans="6:11" ht="15.75" customHeight="1">
      <c r="F578" s="2"/>
      <c r="J578" s="4"/>
      <c r="K578" s="7"/>
    </row>
    <row r="579" spans="6:11" ht="15.75" customHeight="1">
      <c r="F579" s="2"/>
      <c r="J579" s="4"/>
      <c r="K579" s="7"/>
    </row>
    <row r="580" spans="6:11" ht="15.75" customHeight="1">
      <c r="F580" s="2"/>
      <c r="J580" s="4"/>
      <c r="K580" s="7"/>
    </row>
    <row r="581" spans="6:11" ht="15.75" customHeight="1">
      <c r="F581" s="2"/>
      <c r="J581" s="4"/>
      <c r="K581" s="7"/>
    </row>
    <row r="582" spans="6:11" ht="15.75" customHeight="1">
      <c r="F582" s="2"/>
      <c r="J582" s="4"/>
      <c r="K582" s="7"/>
    </row>
    <row r="583" spans="6:11" ht="15.75" customHeight="1">
      <c r="F583" s="2"/>
      <c r="J583" s="4"/>
      <c r="K583" s="7"/>
    </row>
    <row r="584" spans="6:11" ht="15.75" customHeight="1">
      <c r="F584" s="2"/>
      <c r="J584" s="4"/>
      <c r="K584" s="7"/>
    </row>
    <row r="585" spans="6:11" ht="15.75" customHeight="1">
      <c r="F585" s="2"/>
      <c r="J585" s="4"/>
      <c r="K585" s="7"/>
    </row>
    <row r="586" spans="6:11" ht="15.75" customHeight="1">
      <c r="F586" s="2"/>
      <c r="J586" s="4"/>
      <c r="K586" s="7"/>
    </row>
    <row r="587" spans="6:11" ht="15.75" customHeight="1">
      <c r="F587" s="2"/>
      <c r="J587" s="4"/>
      <c r="K587" s="7"/>
    </row>
    <row r="588" spans="6:11" ht="15.75" customHeight="1">
      <c r="F588" s="2"/>
      <c r="J588" s="4"/>
      <c r="K588" s="7"/>
    </row>
    <row r="589" spans="6:11" ht="15.75" customHeight="1">
      <c r="F589" s="2"/>
      <c r="J589" s="4"/>
      <c r="K589" s="7"/>
    </row>
    <row r="590" spans="6:11" ht="15.75" customHeight="1">
      <c r="F590" s="2"/>
      <c r="J590" s="4"/>
      <c r="K590" s="7"/>
    </row>
    <row r="591" spans="6:11" ht="15.75" customHeight="1">
      <c r="F591" s="2"/>
      <c r="J591" s="4"/>
      <c r="K591" s="7"/>
    </row>
    <row r="592" spans="6:11" ht="15.75" customHeight="1">
      <c r="F592" s="2"/>
      <c r="J592" s="4"/>
      <c r="K592" s="7"/>
    </row>
    <row r="593" spans="6:11" ht="15.75" customHeight="1">
      <c r="F593" s="2"/>
      <c r="J593" s="4"/>
      <c r="K593" s="7"/>
    </row>
    <row r="594" spans="6:11" ht="15.75" customHeight="1">
      <c r="F594" s="2"/>
      <c r="J594" s="4"/>
      <c r="K594" s="7"/>
    </row>
    <row r="595" spans="6:11" ht="15.75" customHeight="1">
      <c r="F595" s="2"/>
      <c r="J595" s="4"/>
      <c r="K595" s="7"/>
    </row>
    <row r="596" spans="6:11" ht="15.75" customHeight="1">
      <c r="F596" s="2"/>
      <c r="J596" s="4"/>
      <c r="K596" s="7"/>
    </row>
    <row r="597" spans="6:11" ht="15.75" customHeight="1">
      <c r="F597" s="2"/>
      <c r="J597" s="4"/>
      <c r="K597" s="7"/>
    </row>
    <row r="598" spans="6:11" ht="15.75" customHeight="1">
      <c r="F598" s="2"/>
      <c r="J598" s="4"/>
      <c r="K598" s="7"/>
    </row>
    <row r="599" spans="6:11" ht="15.75" customHeight="1">
      <c r="F599" s="2"/>
      <c r="J599" s="4"/>
      <c r="K599" s="7"/>
    </row>
    <row r="600" spans="6:11" ht="15.75" customHeight="1">
      <c r="F600" s="2"/>
      <c r="J600" s="4"/>
      <c r="K600" s="7"/>
    </row>
    <row r="601" spans="6:11" ht="15.75" customHeight="1">
      <c r="F601" s="2"/>
      <c r="J601" s="4"/>
      <c r="K601" s="7"/>
    </row>
    <row r="602" spans="6:11" ht="15.75" customHeight="1">
      <c r="F602" s="2"/>
      <c r="J602" s="4"/>
      <c r="K602" s="7"/>
    </row>
    <row r="603" spans="6:11" ht="15.75" customHeight="1">
      <c r="F603" s="2"/>
      <c r="J603" s="4"/>
      <c r="K603" s="7"/>
    </row>
    <row r="604" spans="6:11" ht="15.75" customHeight="1">
      <c r="F604" s="2"/>
      <c r="J604" s="4"/>
      <c r="K604" s="7"/>
    </row>
    <row r="605" spans="6:11" ht="15.75" customHeight="1">
      <c r="F605" s="2"/>
      <c r="J605" s="4"/>
      <c r="K605" s="7"/>
    </row>
    <row r="606" spans="6:11" ht="15.75" customHeight="1">
      <c r="F606" s="2"/>
      <c r="J606" s="4"/>
      <c r="K606" s="7"/>
    </row>
    <row r="607" spans="6:11" ht="15.75" customHeight="1">
      <c r="F607" s="2"/>
      <c r="J607" s="4"/>
      <c r="K607" s="7"/>
    </row>
    <row r="608" spans="6:11" ht="15.75" customHeight="1">
      <c r="F608" s="2"/>
      <c r="J608" s="4"/>
      <c r="K608" s="7"/>
    </row>
    <row r="609" spans="6:11" ht="15.75" customHeight="1">
      <c r="F609" s="2"/>
      <c r="J609" s="4"/>
      <c r="K609" s="7"/>
    </row>
    <row r="610" spans="6:11" ht="15.75" customHeight="1">
      <c r="F610" s="2"/>
      <c r="J610" s="4"/>
      <c r="K610" s="7"/>
    </row>
    <row r="611" spans="6:11" ht="15.75" customHeight="1">
      <c r="F611" s="2"/>
      <c r="J611" s="4"/>
      <c r="K611" s="7"/>
    </row>
    <row r="612" spans="6:11" ht="15.75" customHeight="1">
      <c r="F612" s="2"/>
      <c r="J612" s="4"/>
      <c r="K612" s="7"/>
    </row>
    <row r="613" spans="6:11" ht="15.75" customHeight="1">
      <c r="F613" s="2"/>
      <c r="J613" s="4"/>
      <c r="K613" s="7"/>
    </row>
    <row r="614" spans="6:11" ht="15.75" customHeight="1">
      <c r="F614" s="2"/>
      <c r="J614" s="4"/>
      <c r="K614" s="7"/>
    </row>
    <row r="615" spans="6:11" ht="15.75" customHeight="1">
      <c r="F615" s="2"/>
      <c r="J615" s="4"/>
      <c r="K615" s="7"/>
    </row>
    <row r="616" spans="6:11" ht="15.75" customHeight="1">
      <c r="F616" s="2"/>
      <c r="J616" s="4"/>
      <c r="K616" s="7"/>
    </row>
    <row r="617" spans="6:11" ht="15.75" customHeight="1">
      <c r="F617" s="2"/>
      <c r="J617" s="4"/>
      <c r="K617" s="7"/>
    </row>
    <row r="618" spans="6:11" ht="15.75" customHeight="1">
      <c r="F618" s="2"/>
      <c r="J618" s="4"/>
      <c r="K618" s="7"/>
    </row>
    <row r="619" spans="6:11" ht="15.75" customHeight="1">
      <c r="F619" s="2"/>
      <c r="J619" s="4"/>
      <c r="K619" s="7"/>
    </row>
    <row r="620" spans="6:11" ht="15.75" customHeight="1">
      <c r="F620" s="2"/>
      <c r="J620" s="4"/>
      <c r="K620" s="7"/>
    </row>
    <row r="621" spans="6:11" ht="15.75" customHeight="1">
      <c r="F621" s="2"/>
      <c r="J621" s="4"/>
      <c r="K621" s="7"/>
    </row>
    <row r="622" spans="6:11" ht="15.75" customHeight="1">
      <c r="F622" s="2"/>
      <c r="J622" s="4"/>
      <c r="K622" s="7"/>
    </row>
    <row r="623" spans="6:11" ht="15.75" customHeight="1">
      <c r="F623" s="2"/>
      <c r="J623" s="4"/>
      <c r="K623" s="7"/>
    </row>
    <row r="624" spans="6:11" ht="15.75" customHeight="1">
      <c r="F624" s="2"/>
      <c r="J624" s="4"/>
      <c r="K624" s="7"/>
    </row>
    <row r="625" spans="6:11" ht="15.75" customHeight="1">
      <c r="F625" s="2"/>
      <c r="J625" s="4"/>
      <c r="K625" s="7"/>
    </row>
    <row r="626" spans="6:11" ht="15.75" customHeight="1">
      <c r="F626" s="2"/>
      <c r="J626" s="4"/>
      <c r="K626" s="7"/>
    </row>
    <row r="627" spans="6:11" ht="15.75" customHeight="1">
      <c r="F627" s="2"/>
      <c r="J627" s="4"/>
      <c r="K627" s="7"/>
    </row>
    <row r="628" spans="6:11" ht="15.75" customHeight="1">
      <c r="F628" s="2"/>
      <c r="J628" s="4"/>
      <c r="K628" s="7"/>
    </row>
    <row r="629" spans="6:11" ht="15.75" customHeight="1">
      <c r="F629" s="2"/>
      <c r="J629" s="4"/>
      <c r="K629" s="7"/>
    </row>
    <row r="630" spans="6:11" ht="15.75" customHeight="1">
      <c r="F630" s="2"/>
      <c r="J630" s="4"/>
      <c r="K630" s="7"/>
    </row>
    <row r="631" spans="6:11" ht="15.75" customHeight="1">
      <c r="F631" s="2"/>
      <c r="J631" s="4"/>
      <c r="K631" s="7"/>
    </row>
    <row r="632" spans="6:11" ht="15.75" customHeight="1">
      <c r="F632" s="2"/>
      <c r="J632" s="4"/>
      <c r="K632" s="7"/>
    </row>
    <row r="633" spans="6:11" ht="15.75" customHeight="1">
      <c r="F633" s="2"/>
      <c r="J633" s="4"/>
      <c r="K633" s="7"/>
    </row>
    <row r="634" spans="6:11" ht="15.75" customHeight="1">
      <c r="F634" s="2"/>
      <c r="J634" s="4"/>
      <c r="K634" s="7"/>
    </row>
    <row r="635" spans="6:11" ht="15.75" customHeight="1">
      <c r="F635" s="2"/>
      <c r="J635" s="4"/>
      <c r="K635" s="7"/>
    </row>
    <row r="636" spans="6:11" ht="15.75" customHeight="1">
      <c r="F636" s="2"/>
      <c r="J636" s="4"/>
      <c r="K636" s="7"/>
    </row>
    <row r="637" spans="6:11" ht="15.75" customHeight="1">
      <c r="F637" s="2"/>
      <c r="J637" s="4"/>
      <c r="K637" s="7"/>
    </row>
    <row r="638" spans="6:11" ht="15.75" customHeight="1">
      <c r="F638" s="2"/>
      <c r="J638" s="4"/>
      <c r="K638" s="7"/>
    </row>
    <row r="639" spans="6:11" ht="15.75" customHeight="1">
      <c r="F639" s="2"/>
      <c r="J639" s="4"/>
      <c r="K639" s="7"/>
    </row>
    <row r="640" spans="6:11" ht="15.75" customHeight="1">
      <c r="F640" s="2"/>
      <c r="J640" s="4"/>
      <c r="K640" s="7"/>
    </row>
    <row r="641" spans="6:11" ht="15.75" customHeight="1">
      <c r="F641" s="2"/>
      <c r="J641" s="4"/>
      <c r="K641" s="7"/>
    </row>
    <row r="642" spans="6:11" ht="15.75" customHeight="1">
      <c r="F642" s="2"/>
      <c r="J642" s="4"/>
      <c r="K642" s="7"/>
    </row>
    <row r="643" spans="6:11" ht="15.75" customHeight="1">
      <c r="F643" s="2"/>
      <c r="J643" s="4"/>
      <c r="K643" s="7"/>
    </row>
    <row r="644" spans="6:11" ht="15.75" customHeight="1">
      <c r="F644" s="2"/>
      <c r="J644" s="4"/>
      <c r="K644" s="7"/>
    </row>
    <row r="645" spans="6:11" ht="15.75" customHeight="1">
      <c r="F645" s="2"/>
      <c r="J645" s="4"/>
      <c r="K645" s="7"/>
    </row>
    <row r="646" spans="6:11" ht="15.75" customHeight="1">
      <c r="F646" s="2"/>
      <c r="J646" s="4"/>
      <c r="K646" s="7"/>
    </row>
    <row r="647" spans="6:11" ht="15.75" customHeight="1">
      <c r="F647" s="2"/>
      <c r="J647" s="4"/>
      <c r="K647" s="7"/>
    </row>
    <row r="648" spans="6:11" ht="15.75" customHeight="1">
      <c r="F648" s="2"/>
      <c r="J648" s="4"/>
      <c r="K648" s="7"/>
    </row>
    <row r="649" spans="6:11" ht="15.75" customHeight="1">
      <c r="F649" s="2"/>
      <c r="J649" s="4"/>
      <c r="K649" s="7"/>
    </row>
    <row r="650" spans="6:11" ht="15.75" customHeight="1">
      <c r="F650" s="2"/>
      <c r="J650" s="4"/>
      <c r="K650" s="7"/>
    </row>
    <row r="651" spans="6:11" ht="15.75" customHeight="1">
      <c r="F651" s="2"/>
      <c r="J651" s="4"/>
      <c r="K651" s="7"/>
    </row>
    <row r="652" spans="6:11" ht="15.75" customHeight="1">
      <c r="F652" s="2"/>
      <c r="J652" s="4"/>
      <c r="K652" s="7"/>
    </row>
    <row r="653" spans="6:11" ht="15.75" customHeight="1">
      <c r="F653" s="2"/>
      <c r="J653" s="4"/>
      <c r="K653" s="7"/>
    </row>
    <row r="654" spans="6:11" ht="15.75" customHeight="1">
      <c r="F654" s="2"/>
      <c r="J654" s="4"/>
      <c r="K654" s="7"/>
    </row>
    <row r="655" spans="6:11" ht="15.75" customHeight="1">
      <c r="F655" s="2"/>
      <c r="J655" s="4"/>
      <c r="K655" s="7"/>
    </row>
    <row r="656" spans="6:11" ht="15.75" customHeight="1">
      <c r="F656" s="2"/>
      <c r="J656" s="4"/>
      <c r="K656" s="7"/>
    </row>
    <row r="657" spans="6:11" ht="15.75" customHeight="1">
      <c r="F657" s="2"/>
      <c r="J657" s="4"/>
      <c r="K657" s="7"/>
    </row>
    <row r="658" spans="6:11" ht="15.75" customHeight="1">
      <c r="F658" s="2"/>
      <c r="J658" s="4"/>
      <c r="K658" s="7"/>
    </row>
    <row r="659" spans="6:11" ht="15.75" customHeight="1">
      <c r="F659" s="2"/>
      <c r="J659" s="4"/>
      <c r="K659" s="7"/>
    </row>
    <row r="660" spans="6:11" ht="15.75" customHeight="1">
      <c r="F660" s="2"/>
      <c r="J660" s="4"/>
      <c r="K660" s="7"/>
    </row>
    <row r="661" spans="6:11" ht="15.75" customHeight="1">
      <c r="F661" s="2"/>
      <c r="J661" s="4"/>
      <c r="K661" s="7"/>
    </row>
    <row r="662" spans="6:11" ht="15.75" customHeight="1">
      <c r="F662" s="2"/>
      <c r="J662" s="4"/>
      <c r="K662" s="7"/>
    </row>
    <row r="663" spans="6:11" ht="15.75" customHeight="1">
      <c r="F663" s="2"/>
      <c r="J663" s="4"/>
      <c r="K663" s="7"/>
    </row>
    <row r="664" spans="6:11" ht="15.75" customHeight="1">
      <c r="F664" s="2"/>
      <c r="J664" s="4"/>
      <c r="K664" s="7"/>
    </row>
    <row r="665" spans="6:11" ht="15.75" customHeight="1">
      <c r="F665" s="2"/>
      <c r="J665" s="4"/>
      <c r="K665" s="7"/>
    </row>
    <row r="666" spans="6:11" ht="15.75" customHeight="1">
      <c r="F666" s="2"/>
      <c r="J666" s="4"/>
      <c r="K666" s="7"/>
    </row>
    <row r="667" spans="6:11" ht="15.75" customHeight="1">
      <c r="F667" s="2"/>
      <c r="J667" s="4"/>
      <c r="K667" s="7"/>
    </row>
    <row r="668" spans="6:11" ht="15.75" customHeight="1">
      <c r="F668" s="2"/>
      <c r="J668" s="4"/>
      <c r="K668" s="7"/>
    </row>
    <row r="669" spans="6:11" ht="15.75" customHeight="1">
      <c r="F669" s="2"/>
      <c r="J669" s="4"/>
      <c r="K669" s="7"/>
    </row>
    <row r="670" spans="6:11" ht="15.75" customHeight="1">
      <c r="F670" s="2"/>
      <c r="J670" s="4"/>
      <c r="K670" s="7"/>
    </row>
    <row r="671" spans="6:11" ht="15.75" customHeight="1">
      <c r="F671" s="2"/>
      <c r="J671" s="4"/>
      <c r="K671" s="7"/>
    </row>
    <row r="672" spans="6:11" ht="15.75" customHeight="1">
      <c r="F672" s="2"/>
      <c r="J672" s="4"/>
      <c r="K672" s="7"/>
    </row>
    <row r="673" spans="6:11" ht="15.75" customHeight="1">
      <c r="F673" s="2"/>
      <c r="J673" s="4"/>
      <c r="K673" s="7"/>
    </row>
    <row r="674" spans="6:11" ht="15.75" customHeight="1">
      <c r="F674" s="2"/>
      <c r="J674" s="4"/>
      <c r="K674" s="7"/>
    </row>
    <row r="675" spans="6:11" ht="15.75" customHeight="1">
      <c r="F675" s="2"/>
      <c r="J675" s="4"/>
      <c r="K675" s="7"/>
    </row>
    <row r="676" spans="6:11" ht="15.75" customHeight="1">
      <c r="F676" s="2"/>
      <c r="J676" s="4"/>
      <c r="K676" s="7"/>
    </row>
    <row r="677" spans="6:11" ht="15.75" customHeight="1">
      <c r="F677" s="2"/>
      <c r="J677" s="4"/>
      <c r="K677" s="7"/>
    </row>
    <row r="678" spans="6:11" ht="15.75" customHeight="1">
      <c r="F678" s="2"/>
      <c r="J678" s="4"/>
      <c r="K678" s="7"/>
    </row>
    <row r="679" spans="6:11" ht="15.75" customHeight="1">
      <c r="F679" s="2"/>
      <c r="J679" s="4"/>
      <c r="K679" s="7"/>
    </row>
    <row r="680" spans="6:11" ht="15.75" customHeight="1">
      <c r="F680" s="2"/>
      <c r="J680" s="4"/>
      <c r="K680" s="7"/>
    </row>
    <row r="681" spans="6:11" ht="15.75" customHeight="1">
      <c r="F681" s="2"/>
      <c r="J681" s="4"/>
      <c r="K681" s="7"/>
    </row>
    <row r="682" spans="6:11" ht="15.75" customHeight="1">
      <c r="F682" s="2"/>
      <c r="J682" s="4"/>
      <c r="K682" s="7"/>
    </row>
    <row r="683" spans="6:11" ht="15.75" customHeight="1">
      <c r="F683" s="2"/>
      <c r="J683" s="4"/>
      <c r="K683" s="7"/>
    </row>
    <row r="684" spans="6:11" ht="15.75" customHeight="1">
      <c r="F684" s="2"/>
      <c r="J684" s="4"/>
      <c r="K684" s="7"/>
    </row>
    <row r="685" spans="6:11" ht="15.75" customHeight="1">
      <c r="F685" s="2"/>
      <c r="J685" s="4"/>
      <c r="K685" s="7"/>
    </row>
    <row r="686" spans="6:11" ht="15.75" customHeight="1">
      <c r="F686" s="2"/>
      <c r="J686" s="4"/>
      <c r="K686" s="7"/>
    </row>
    <row r="687" spans="6:11" ht="15.75" customHeight="1">
      <c r="F687" s="2"/>
      <c r="J687" s="4"/>
      <c r="K687" s="7"/>
    </row>
    <row r="688" spans="6:11" ht="15.75" customHeight="1">
      <c r="F688" s="2"/>
      <c r="J688" s="4"/>
      <c r="K688" s="7"/>
    </row>
    <row r="689" spans="6:11" ht="15.75" customHeight="1">
      <c r="F689" s="2"/>
      <c r="J689" s="4"/>
      <c r="K689" s="7"/>
    </row>
    <row r="690" spans="6:11" ht="15.75" customHeight="1">
      <c r="F690" s="2"/>
      <c r="J690" s="4"/>
      <c r="K690" s="7"/>
    </row>
    <row r="691" spans="6:11" ht="15.75" customHeight="1">
      <c r="F691" s="2"/>
      <c r="J691" s="4"/>
      <c r="K691" s="7"/>
    </row>
    <row r="692" spans="6:11" ht="15.75" customHeight="1">
      <c r="F692" s="2"/>
      <c r="J692" s="4"/>
      <c r="K692" s="7"/>
    </row>
    <row r="693" spans="6:11" ht="15.75" customHeight="1">
      <c r="F693" s="2"/>
      <c r="J693" s="4"/>
      <c r="K693" s="7"/>
    </row>
    <row r="694" spans="6:11" ht="15.75" customHeight="1">
      <c r="F694" s="2"/>
      <c r="J694" s="4"/>
      <c r="K694" s="7"/>
    </row>
    <row r="695" spans="6:11" ht="15.75" customHeight="1">
      <c r="F695" s="2"/>
      <c r="J695" s="4"/>
      <c r="K695" s="7"/>
    </row>
    <row r="696" spans="6:11" ht="15.75" customHeight="1">
      <c r="F696" s="2"/>
      <c r="J696" s="4"/>
      <c r="K696" s="7"/>
    </row>
    <row r="697" spans="6:11" ht="15.75" customHeight="1">
      <c r="F697" s="2"/>
      <c r="J697" s="4"/>
      <c r="K697" s="7"/>
    </row>
    <row r="698" spans="6:11" ht="15.75" customHeight="1">
      <c r="F698" s="2"/>
      <c r="J698" s="4"/>
      <c r="K698" s="7"/>
    </row>
    <row r="699" spans="6:11" ht="15.75" customHeight="1">
      <c r="F699" s="2"/>
      <c r="J699" s="4"/>
      <c r="K699" s="7"/>
    </row>
    <row r="700" spans="6:11" ht="15.75" customHeight="1">
      <c r="F700" s="2"/>
      <c r="J700" s="4"/>
      <c r="K700" s="7"/>
    </row>
    <row r="701" spans="6:11" ht="15.75" customHeight="1">
      <c r="F701" s="2"/>
      <c r="J701" s="4"/>
      <c r="K701" s="7"/>
    </row>
    <row r="702" spans="6:11" ht="15.75" customHeight="1">
      <c r="F702" s="2"/>
      <c r="J702" s="4"/>
      <c r="K702" s="7"/>
    </row>
    <row r="703" spans="6:11" ht="15.75" customHeight="1">
      <c r="F703" s="2"/>
      <c r="J703" s="4"/>
      <c r="K703" s="7"/>
    </row>
    <row r="704" spans="6:11" ht="15.75" customHeight="1">
      <c r="F704" s="2"/>
      <c r="J704" s="4"/>
      <c r="K704" s="7"/>
    </row>
    <row r="705" spans="6:11" ht="15.75" customHeight="1">
      <c r="F705" s="2"/>
      <c r="J705" s="4"/>
      <c r="K705" s="7"/>
    </row>
    <row r="706" spans="6:11" ht="15.75" customHeight="1">
      <c r="F706" s="2"/>
      <c r="J706" s="4"/>
      <c r="K706" s="7"/>
    </row>
    <row r="707" spans="6:11" ht="15.75" customHeight="1">
      <c r="F707" s="2"/>
      <c r="J707" s="4"/>
      <c r="K707" s="7"/>
    </row>
    <row r="708" spans="6:11" ht="15.75" customHeight="1">
      <c r="F708" s="2"/>
      <c r="J708" s="4"/>
      <c r="K708" s="7"/>
    </row>
    <row r="709" spans="6:11" ht="15.75" customHeight="1">
      <c r="F709" s="2"/>
      <c r="J709" s="4"/>
      <c r="K709" s="7"/>
    </row>
    <row r="710" spans="6:11" ht="15.75" customHeight="1">
      <c r="F710" s="2"/>
      <c r="J710" s="4"/>
      <c r="K710" s="7"/>
    </row>
    <row r="711" spans="6:11" ht="15.75" customHeight="1">
      <c r="F711" s="2"/>
      <c r="J711" s="4"/>
      <c r="K711" s="7"/>
    </row>
    <row r="712" spans="6:11" ht="15.75" customHeight="1">
      <c r="F712" s="2"/>
      <c r="J712" s="4"/>
      <c r="K712" s="7"/>
    </row>
    <row r="713" spans="6:11" ht="15.75" customHeight="1">
      <c r="F713" s="2"/>
      <c r="J713" s="4"/>
      <c r="K713" s="7"/>
    </row>
    <row r="714" spans="6:11" ht="15.75" customHeight="1">
      <c r="F714" s="2"/>
      <c r="J714" s="4"/>
      <c r="K714" s="7"/>
    </row>
    <row r="715" spans="6:11" ht="15.75" customHeight="1">
      <c r="F715" s="2"/>
      <c r="J715" s="4"/>
      <c r="K715" s="7"/>
    </row>
    <row r="716" spans="6:11" ht="15.75" customHeight="1">
      <c r="F716" s="2"/>
      <c r="J716" s="4"/>
      <c r="K716" s="7"/>
    </row>
    <row r="717" spans="6:11" ht="15.75" customHeight="1">
      <c r="F717" s="2"/>
      <c r="J717" s="4"/>
      <c r="K717" s="7"/>
    </row>
    <row r="718" spans="6:11" ht="15.75" customHeight="1">
      <c r="F718" s="2"/>
      <c r="J718" s="4"/>
      <c r="K718" s="7"/>
    </row>
    <row r="719" spans="6:11" ht="15.75" customHeight="1">
      <c r="F719" s="2"/>
      <c r="J719" s="4"/>
      <c r="K719" s="7"/>
    </row>
    <row r="720" spans="6:11" ht="15.75" customHeight="1">
      <c r="F720" s="2"/>
      <c r="J720" s="4"/>
      <c r="K720" s="7"/>
    </row>
    <row r="721" spans="6:11" ht="15.75" customHeight="1">
      <c r="F721" s="2"/>
      <c r="J721" s="4"/>
      <c r="K721" s="7"/>
    </row>
    <row r="722" spans="6:11" ht="15.75" customHeight="1">
      <c r="F722" s="2"/>
      <c r="J722" s="4"/>
      <c r="K722" s="7"/>
    </row>
    <row r="723" spans="6:11" ht="15.75" customHeight="1">
      <c r="F723" s="2"/>
      <c r="J723" s="4"/>
      <c r="K723" s="7"/>
    </row>
    <row r="724" spans="6:11" ht="15.75" customHeight="1">
      <c r="F724" s="2"/>
      <c r="J724" s="4"/>
      <c r="K724" s="7"/>
    </row>
    <row r="725" spans="6:11" ht="15.75" customHeight="1">
      <c r="F725" s="2"/>
      <c r="J725" s="4"/>
      <c r="K725" s="7"/>
    </row>
    <row r="726" spans="6:11" ht="15.75" customHeight="1">
      <c r="F726" s="2"/>
      <c r="J726" s="4"/>
      <c r="K726" s="7"/>
    </row>
    <row r="727" spans="6:11" ht="15.75" customHeight="1">
      <c r="F727" s="2"/>
      <c r="J727" s="4"/>
      <c r="K727" s="7"/>
    </row>
    <row r="728" spans="6:11" ht="15.75" customHeight="1">
      <c r="F728" s="2"/>
      <c r="J728" s="4"/>
      <c r="K728" s="7"/>
    </row>
    <row r="729" spans="6:11" ht="15.75" customHeight="1">
      <c r="F729" s="2"/>
      <c r="J729" s="4"/>
      <c r="K729" s="7"/>
    </row>
    <row r="730" spans="6:11" ht="15.75" customHeight="1">
      <c r="F730" s="2"/>
      <c r="J730" s="4"/>
      <c r="K730" s="7"/>
    </row>
    <row r="731" spans="6:11" ht="15.75" customHeight="1">
      <c r="F731" s="2"/>
      <c r="J731" s="4"/>
      <c r="K731" s="7"/>
    </row>
    <row r="732" spans="6:11" ht="15.75" customHeight="1">
      <c r="F732" s="2"/>
      <c r="J732" s="4"/>
      <c r="K732" s="7"/>
    </row>
    <row r="733" spans="6:11" ht="15.75" customHeight="1">
      <c r="F733" s="2"/>
      <c r="J733" s="4"/>
      <c r="K733" s="7"/>
    </row>
    <row r="734" spans="6:11" ht="15.75" customHeight="1">
      <c r="F734" s="2"/>
      <c r="J734" s="4"/>
      <c r="K734" s="7"/>
    </row>
    <row r="735" spans="6:11" ht="15.75" customHeight="1">
      <c r="F735" s="2"/>
      <c r="J735" s="4"/>
      <c r="K735" s="7"/>
    </row>
    <row r="736" spans="6:11" ht="15.75" customHeight="1">
      <c r="F736" s="2"/>
      <c r="J736" s="4"/>
      <c r="K736" s="7"/>
    </row>
    <row r="737" spans="6:11" ht="15.75" customHeight="1">
      <c r="F737" s="2"/>
      <c r="J737" s="4"/>
      <c r="K737" s="7"/>
    </row>
    <row r="738" spans="6:11" ht="15.75" customHeight="1">
      <c r="F738" s="2"/>
      <c r="J738" s="4"/>
      <c r="K738" s="7"/>
    </row>
    <row r="739" spans="6:11" ht="15.75" customHeight="1">
      <c r="F739" s="2"/>
      <c r="J739" s="4"/>
      <c r="K739" s="7"/>
    </row>
    <row r="740" spans="6:11" ht="15.75" customHeight="1">
      <c r="F740" s="2"/>
      <c r="J740" s="4"/>
      <c r="K740" s="7"/>
    </row>
    <row r="741" spans="6:11" ht="15.75" customHeight="1">
      <c r="F741" s="2"/>
      <c r="J741" s="4"/>
      <c r="K741" s="7"/>
    </row>
    <row r="742" spans="6:11" ht="15.75" customHeight="1">
      <c r="F742" s="2"/>
      <c r="J742" s="4"/>
      <c r="K742" s="7"/>
    </row>
    <row r="743" spans="6:11" ht="15.75" customHeight="1">
      <c r="F743" s="2"/>
      <c r="J743" s="4"/>
      <c r="K743" s="7"/>
    </row>
    <row r="744" spans="6:11" ht="15.75" customHeight="1">
      <c r="F744" s="2"/>
      <c r="J744" s="4"/>
      <c r="K744" s="7"/>
    </row>
    <row r="745" spans="6:11" ht="15.75" customHeight="1">
      <c r="F745" s="2"/>
      <c r="J745" s="4"/>
      <c r="K745" s="7"/>
    </row>
    <row r="746" spans="6:11" ht="15.75" customHeight="1">
      <c r="F746" s="2"/>
      <c r="J746" s="4"/>
      <c r="K746" s="7"/>
    </row>
    <row r="747" spans="6:11" ht="15.75" customHeight="1">
      <c r="F747" s="2"/>
      <c r="J747" s="4"/>
      <c r="K747" s="7"/>
    </row>
    <row r="748" spans="6:11" ht="15.75" customHeight="1">
      <c r="F748" s="2"/>
      <c r="J748" s="4"/>
      <c r="K748" s="7"/>
    </row>
    <row r="749" spans="6:11" ht="15.75" customHeight="1">
      <c r="F749" s="2"/>
      <c r="J749" s="4"/>
      <c r="K749" s="7"/>
    </row>
    <row r="750" spans="6:11" ht="15.75" customHeight="1">
      <c r="F750" s="2"/>
      <c r="J750" s="4"/>
      <c r="K750" s="7"/>
    </row>
    <row r="751" spans="6:11" ht="15.75" customHeight="1">
      <c r="F751" s="2"/>
      <c r="J751" s="4"/>
      <c r="K751" s="7"/>
    </row>
    <row r="752" spans="6:11" ht="15.75" customHeight="1">
      <c r="F752" s="2"/>
      <c r="J752" s="4"/>
      <c r="K752" s="7"/>
    </row>
    <row r="753" spans="6:11" ht="15.75" customHeight="1">
      <c r="F753" s="2"/>
      <c r="J753" s="4"/>
      <c r="K753" s="7"/>
    </row>
    <row r="754" spans="6:11" ht="15.75" customHeight="1">
      <c r="F754" s="2"/>
      <c r="J754" s="4"/>
      <c r="K754" s="7"/>
    </row>
    <row r="755" spans="6:11" ht="15.75" customHeight="1">
      <c r="F755" s="2"/>
      <c r="J755" s="4"/>
      <c r="K755" s="7"/>
    </row>
    <row r="756" spans="6:11" ht="15.75" customHeight="1">
      <c r="F756" s="2"/>
      <c r="J756" s="4"/>
      <c r="K756" s="7"/>
    </row>
    <row r="757" spans="6:11" ht="15.75" customHeight="1">
      <c r="F757" s="2"/>
      <c r="J757" s="4"/>
      <c r="K757" s="7"/>
    </row>
    <row r="758" spans="6:11" ht="15.75" customHeight="1">
      <c r="F758" s="2"/>
      <c r="J758" s="4"/>
      <c r="K758" s="7"/>
    </row>
    <row r="759" spans="6:11" ht="15.75" customHeight="1">
      <c r="F759" s="2"/>
      <c r="J759" s="4"/>
      <c r="K759" s="7"/>
    </row>
    <row r="760" spans="6:11" ht="15.75" customHeight="1">
      <c r="F760" s="2"/>
      <c r="J760" s="4"/>
      <c r="K760" s="7"/>
    </row>
    <row r="761" spans="6:11" ht="15.75" customHeight="1">
      <c r="F761" s="2"/>
      <c r="J761" s="4"/>
      <c r="K761" s="7"/>
    </row>
    <row r="762" spans="6:11" ht="15.75" customHeight="1">
      <c r="F762" s="2"/>
      <c r="J762" s="4"/>
      <c r="K762" s="7"/>
    </row>
    <row r="763" spans="6:11" ht="15.75" customHeight="1">
      <c r="F763" s="2"/>
      <c r="J763" s="4"/>
      <c r="K763" s="7"/>
    </row>
    <row r="764" spans="6:11" ht="15.75" customHeight="1">
      <c r="F764" s="2"/>
      <c r="J764" s="4"/>
      <c r="K764" s="7"/>
    </row>
    <row r="765" spans="6:11" ht="15.75" customHeight="1">
      <c r="F765" s="2"/>
      <c r="J765" s="4"/>
      <c r="K765" s="7"/>
    </row>
    <row r="766" spans="6:11" ht="15.75" customHeight="1">
      <c r="F766" s="2"/>
      <c r="J766" s="4"/>
      <c r="K766" s="7"/>
    </row>
    <row r="767" spans="6:11" ht="15.75" customHeight="1">
      <c r="F767" s="2"/>
      <c r="J767" s="4"/>
      <c r="K767" s="7"/>
    </row>
    <row r="768" spans="6:11" ht="15.75" customHeight="1">
      <c r="F768" s="2"/>
      <c r="J768" s="4"/>
      <c r="K768" s="7"/>
    </row>
    <row r="769" spans="6:11" ht="15.75" customHeight="1">
      <c r="F769" s="2"/>
      <c r="J769" s="4"/>
      <c r="K769" s="7"/>
    </row>
    <row r="770" spans="6:11" ht="15.75" customHeight="1">
      <c r="F770" s="2"/>
      <c r="J770" s="4"/>
      <c r="K770" s="7"/>
    </row>
    <row r="771" spans="6:11" ht="15.75" customHeight="1">
      <c r="F771" s="2"/>
      <c r="J771" s="4"/>
      <c r="K771" s="7"/>
    </row>
    <row r="772" spans="6:11" ht="15.75" customHeight="1">
      <c r="F772" s="2"/>
      <c r="J772" s="4"/>
      <c r="K772" s="7"/>
    </row>
    <row r="773" spans="6:11" ht="15.75" customHeight="1">
      <c r="F773" s="2"/>
      <c r="J773" s="4"/>
      <c r="K773" s="7"/>
    </row>
    <row r="774" spans="6:11" ht="15.75" customHeight="1">
      <c r="F774" s="2"/>
      <c r="J774" s="4"/>
      <c r="K774" s="7"/>
    </row>
    <row r="775" spans="6:11" ht="15.75" customHeight="1">
      <c r="F775" s="2"/>
      <c r="J775" s="4"/>
      <c r="K775" s="7"/>
    </row>
    <row r="776" spans="6:11" ht="15.75" customHeight="1">
      <c r="F776" s="2"/>
      <c r="J776" s="4"/>
      <c r="K776" s="7"/>
    </row>
    <row r="777" spans="6:11" ht="15.75" customHeight="1">
      <c r="F777" s="2"/>
      <c r="J777" s="4"/>
      <c r="K777" s="7"/>
    </row>
    <row r="778" spans="6:11" ht="15.75" customHeight="1">
      <c r="F778" s="2"/>
      <c r="J778" s="4"/>
      <c r="K778" s="7"/>
    </row>
    <row r="779" spans="6:11" ht="15.75" customHeight="1">
      <c r="F779" s="2"/>
      <c r="J779" s="4"/>
      <c r="K779" s="7"/>
    </row>
    <row r="780" spans="6:11" ht="15.75" customHeight="1">
      <c r="F780" s="2"/>
      <c r="J780" s="4"/>
      <c r="K780" s="7"/>
    </row>
    <row r="781" spans="6:11" ht="15.75" customHeight="1">
      <c r="F781" s="2"/>
      <c r="J781" s="4"/>
      <c r="K781" s="7"/>
    </row>
    <row r="782" spans="6:11" ht="15.75" customHeight="1">
      <c r="F782" s="2"/>
      <c r="J782" s="4"/>
      <c r="K782" s="7"/>
    </row>
    <row r="783" spans="6:11" ht="15.75" customHeight="1">
      <c r="F783" s="2"/>
      <c r="J783" s="4"/>
      <c r="K783" s="7"/>
    </row>
    <row r="784" spans="6:11" ht="15.75" customHeight="1">
      <c r="F784" s="2"/>
      <c r="J784" s="4"/>
      <c r="K784" s="7"/>
    </row>
    <row r="785" spans="6:11" ht="15.75" customHeight="1">
      <c r="F785" s="2"/>
      <c r="J785" s="4"/>
      <c r="K785" s="7"/>
    </row>
    <row r="786" spans="6:11" ht="15.75" customHeight="1">
      <c r="F786" s="2"/>
      <c r="J786" s="4"/>
      <c r="K786" s="7"/>
    </row>
    <row r="787" spans="6:11" ht="15.75" customHeight="1">
      <c r="F787" s="2"/>
      <c r="J787" s="4"/>
      <c r="K787" s="7"/>
    </row>
    <row r="788" spans="6:11" ht="15.75" customHeight="1">
      <c r="F788" s="2"/>
      <c r="J788" s="4"/>
      <c r="K788" s="7"/>
    </row>
    <row r="789" spans="6:11" ht="15.75" customHeight="1">
      <c r="F789" s="2"/>
      <c r="J789" s="4"/>
      <c r="K789" s="7"/>
    </row>
    <row r="790" spans="6:11" ht="15.75" customHeight="1">
      <c r="F790" s="2"/>
      <c r="J790" s="4"/>
      <c r="K790" s="7"/>
    </row>
    <row r="791" spans="6:11" ht="15.75" customHeight="1">
      <c r="F791" s="2"/>
      <c r="J791" s="4"/>
      <c r="K791" s="7"/>
    </row>
    <row r="792" spans="6:11" ht="15.75" customHeight="1">
      <c r="F792" s="2"/>
      <c r="J792" s="4"/>
      <c r="K792" s="7"/>
    </row>
    <row r="793" spans="6:11" ht="15.75" customHeight="1">
      <c r="F793" s="2"/>
      <c r="J793" s="4"/>
      <c r="K793" s="7"/>
    </row>
    <row r="794" spans="6:11" ht="15.75" customHeight="1">
      <c r="F794" s="2"/>
      <c r="J794" s="4"/>
      <c r="K794" s="7"/>
    </row>
    <row r="795" spans="6:11" ht="15.75" customHeight="1">
      <c r="F795" s="2"/>
      <c r="J795" s="4"/>
      <c r="K795" s="7"/>
    </row>
    <row r="796" spans="6:11" ht="15.75" customHeight="1">
      <c r="F796" s="2"/>
      <c r="J796" s="4"/>
      <c r="K796" s="7"/>
    </row>
    <row r="797" spans="6:11" ht="15.75" customHeight="1">
      <c r="F797" s="2"/>
      <c r="J797" s="4"/>
      <c r="K797" s="7"/>
    </row>
    <row r="798" spans="6:11" ht="15.75" customHeight="1">
      <c r="F798" s="2"/>
      <c r="J798" s="4"/>
      <c r="K798" s="7"/>
    </row>
    <row r="799" spans="6:11" ht="15.75" customHeight="1">
      <c r="F799" s="2"/>
      <c r="J799" s="4"/>
      <c r="K799" s="7"/>
    </row>
    <row r="800" spans="6:11" ht="15.75" customHeight="1">
      <c r="F800" s="2"/>
      <c r="J800" s="4"/>
      <c r="K800" s="7"/>
    </row>
    <row r="801" spans="6:11" ht="15.75" customHeight="1">
      <c r="F801" s="2"/>
      <c r="J801" s="4"/>
      <c r="K801" s="7"/>
    </row>
    <row r="802" spans="6:11" ht="15.75" customHeight="1">
      <c r="F802" s="2"/>
      <c r="J802" s="4"/>
      <c r="K802" s="7"/>
    </row>
    <row r="803" spans="6:11" ht="15.75" customHeight="1">
      <c r="F803" s="2"/>
      <c r="J803" s="4"/>
      <c r="K803" s="7"/>
    </row>
    <row r="804" spans="6:11" ht="15.75" customHeight="1">
      <c r="F804" s="2"/>
      <c r="J804" s="4"/>
      <c r="K804" s="7"/>
    </row>
    <row r="805" spans="6:11" ht="15.75" customHeight="1">
      <c r="F805" s="2"/>
      <c r="J805" s="4"/>
      <c r="K805" s="7"/>
    </row>
    <row r="806" spans="6:11" ht="15.75" customHeight="1">
      <c r="F806" s="2"/>
      <c r="J806" s="4"/>
      <c r="K806" s="7"/>
    </row>
    <row r="807" spans="6:11" ht="15.75" customHeight="1">
      <c r="F807" s="2"/>
      <c r="J807" s="4"/>
      <c r="K807" s="7"/>
    </row>
    <row r="808" spans="6:11" ht="15.75" customHeight="1">
      <c r="F808" s="2"/>
      <c r="J808" s="4"/>
      <c r="K808" s="7"/>
    </row>
    <row r="809" spans="6:11" ht="15.75" customHeight="1">
      <c r="F809" s="2"/>
      <c r="J809" s="4"/>
      <c r="K809" s="7"/>
    </row>
    <row r="810" spans="6:11" ht="15.75" customHeight="1">
      <c r="F810" s="2"/>
      <c r="J810" s="4"/>
      <c r="K810" s="7"/>
    </row>
    <row r="811" spans="6:11" ht="15.75" customHeight="1">
      <c r="F811" s="2"/>
      <c r="J811" s="4"/>
      <c r="K811" s="7"/>
    </row>
    <row r="812" spans="6:11" ht="15.75" customHeight="1">
      <c r="F812" s="2"/>
      <c r="J812" s="4"/>
      <c r="K812" s="7"/>
    </row>
    <row r="813" spans="6:11" ht="15.75" customHeight="1">
      <c r="F813" s="2"/>
      <c r="J813" s="4"/>
      <c r="K813" s="7"/>
    </row>
    <row r="814" spans="6:11" ht="15.75" customHeight="1">
      <c r="F814" s="2"/>
      <c r="J814" s="4"/>
      <c r="K814" s="7"/>
    </row>
    <row r="815" spans="6:11" ht="15.75" customHeight="1">
      <c r="F815" s="2"/>
      <c r="J815" s="4"/>
      <c r="K815" s="7"/>
    </row>
    <row r="816" spans="6:11" ht="15.75" customHeight="1">
      <c r="F816" s="2"/>
      <c r="J816" s="4"/>
      <c r="K816" s="7"/>
    </row>
    <row r="817" spans="6:11" ht="15.75" customHeight="1">
      <c r="F817" s="2"/>
      <c r="J817" s="4"/>
      <c r="K817" s="7"/>
    </row>
    <row r="818" spans="6:11" ht="15.75" customHeight="1">
      <c r="F818" s="2"/>
      <c r="J818" s="4"/>
      <c r="K818" s="7"/>
    </row>
    <row r="819" spans="6:11" ht="15.75" customHeight="1">
      <c r="F819" s="2"/>
      <c r="J819" s="4"/>
      <c r="K819" s="7"/>
    </row>
    <row r="820" spans="6:11" ht="15.75" customHeight="1">
      <c r="F820" s="2"/>
      <c r="J820" s="4"/>
      <c r="K820" s="7"/>
    </row>
    <row r="821" spans="6:11" ht="15.75" customHeight="1">
      <c r="F821" s="2"/>
      <c r="J821" s="4"/>
      <c r="K821" s="7"/>
    </row>
    <row r="822" spans="6:11" ht="15.75" customHeight="1">
      <c r="F822" s="2"/>
      <c r="J822" s="4"/>
      <c r="K822" s="7"/>
    </row>
    <row r="823" spans="6:11" ht="15.75" customHeight="1">
      <c r="F823" s="2"/>
      <c r="J823" s="4"/>
      <c r="K823" s="7"/>
    </row>
    <row r="824" spans="6:11" ht="15.75" customHeight="1">
      <c r="F824" s="2"/>
      <c r="J824" s="4"/>
      <c r="K824" s="7"/>
    </row>
    <row r="825" spans="6:11" ht="15.75" customHeight="1">
      <c r="F825" s="2"/>
      <c r="J825" s="4"/>
      <c r="K825" s="7"/>
    </row>
    <row r="826" spans="6:11" ht="15.75" customHeight="1">
      <c r="F826" s="2"/>
      <c r="J826" s="4"/>
      <c r="K826" s="7"/>
    </row>
    <row r="827" spans="6:11" ht="15.75" customHeight="1">
      <c r="F827" s="2"/>
      <c r="J827" s="4"/>
      <c r="K827" s="7"/>
    </row>
    <row r="828" spans="6:11" ht="15.75" customHeight="1">
      <c r="F828" s="2"/>
      <c r="J828" s="4"/>
      <c r="K828" s="7"/>
    </row>
    <row r="829" spans="6:11" ht="15.75" customHeight="1">
      <c r="F829" s="2"/>
      <c r="J829" s="4"/>
      <c r="K829" s="7"/>
    </row>
    <row r="830" spans="6:11" ht="15.75" customHeight="1">
      <c r="F830" s="2"/>
      <c r="J830" s="4"/>
      <c r="K830" s="7"/>
    </row>
    <row r="831" spans="6:11" ht="15.75" customHeight="1">
      <c r="F831" s="2"/>
      <c r="J831" s="4"/>
      <c r="K831" s="7"/>
    </row>
    <row r="832" spans="6:11" ht="15.75" customHeight="1">
      <c r="F832" s="2"/>
      <c r="J832" s="4"/>
      <c r="K832" s="7"/>
    </row>
    <row r="833" spans="6:11" ht="15.75" customHeight="1">
      <c r="F833" s="2"/>
      <c r="J833" s="4"/>
      <c r="K833" s="7"/>
    </row>
    <row r="834" spans="6:11" ht="15.75" customHeight="1">
      <c r="F834" s="2"/>
      <c r="J834" s="4"/>
      <c r="K834" s="7"/>
    </row>
    <row r="835" spans="6:11" ht="15.75" customHeight="1">
      <c r="F835" s="2"/>
      <c r="J835" s="4"/>
      <c r="K835" s="7"/>
    </row>
    <row r="836" spans="6:11" ht="15.75" customHeight="1">
      <c r="F836" s="2"/>
      <c r="J836" s="4"/>
      <c r="K836" s="7"/>
    </row>
    <row r="837" spans="6:11" ht="15.75" customHeight="1">
      <c r="F837" s="2"/>
      <c r="J837" s="4"/>
      <c r="K837" s="7"/>
    </row>
    <row r="838" spans="6:11" ht="15.75" customHeight="1">
      <c r="F838" s="2"/>
      <c r="J838" s="4"/>
      <c r="K838" s="7"/>
    </row>
    <row r="839" spans="6:11" ht="15.75" customHeight="1">
      <c r="F839" s="2"/>
      <c r="J839" s="4"/>
      <c r="K839" s="7"/>
    </row>
    <row r="840" spans="6:11" ht="15.75" customHeight="1">
      <c r="F840" s="2"/>
      <c r="J840" s="4"/>
      <c r="K840" s="7"/>
    </row>
    <row r="841" spans="6:11" ht="15.75" customHeight="1">
      <c r="F841" s="2"/>
      <c r="J841" s="4"/>
      <c r="K841" s="7"/>
    </row>
    <row r="842" spans="6:11" ht="15.75" customHeight="1">
      <c r="F842" s="2"/>
      <c r="J842" s="4"/>
      <c r="K842" s="7"/>
    </row>
    <row r="843" spans="6:11" ht="15.75" customHeight="1">
      <c r="F843" s="2"/>
      <c r="J843" s="4"/>
      <c r="K843" s="7"/>
    </row>
    <row r="844" spans="6:11" ht="15.75" customHeight="1">
      <c r="F844" s="2"/>
      <c r="J844" s="4"/>
      <c r="K844" s="7"/>
    </row>
    <row r="845" spans="6:11" ht="15.75" customHeight="1">
      <c r="F845" s="2"/>
      <c r="J845" s="4"/>
      <c r="K845" s="7"/>
    </row>
    <row r="846" spans="6:11" ht="15.75" customHeight="1">
      <c r="F846" s="2"/>
      <c r="J846" s="4"/>
      <c r="K846" s="7"/>
    </row>
    <row r="847" spans="6:11" ht="15.75" customHeight="1">
      <c r="F847" s="2"/>
      <c r="J847" s="4"/>
      <c r="K847" s="7"/>
    </row>
    <row r="848" spans="6:11" ht="15.75" customHeight="1">
      <c r="F848" s="2"/>
      <c r="J848" s="4"/>
      <c r="K848" s="7"/>
    </row>
    <row r="849" spans="6:11" ht="15.75" customHeight="1">
      <c r="F849" s="2"/>
      <c r="J849" s="4"/>
      <c r="K849" s="7"/>
    </row>
    <row r="850" spans="6:11" ht="15.75" customHeight="1">
      <c r="F850" s="2"/>
      <c r="J850" s="4"/>
      <c r="K850" s="7"/>
    </row>
    <row r="851" spans="6:11" ht="15.75" customHeight="1">
      <c r="F851" s="2"/>
      <c r="J851" s="4"/>
      <c r="K851" s="7"/>
    </row>
    <row r="852" spans="6:11" ht="15.75" customHeight="1">
      <c r="F852" s="2"/>
      <c r="J852" s="4"/>
      <c r="K852" s="7"/>
    </row>
    <row r="853" spans="6:11" ht="15.75" customHeight="1">
      <c r="F853" s="2"/>
      <c r="J853" s="4"/>
      <c r="K853" s="7"/>
    </row>
    <row r="854" spans="6:11" ht="15.75" customHeight="1">
      <c r="F854" s="2"/>
      <c r="J854" s="4"/>
      <c r="K854" s="7"/>
    </row>
    <row r="855" spans="6:11" ht="15.75" customHeight="1">
      <c r="F855" s="2"/>
      <c r="J855" s="4"/>
      <c r="K855" s="7"/>
    </row>
    <row r="856" spans="6:11" ht="15.75" customHeight="1">
      <c r="F856" s="2"/>
      <c r="J856" s="4"/>
      <c r="K856" s="7"/>
    </row>
    <row r="857" spans="6:11" ht="15.75" customHeight="1">
      <c r="F857" s="2"/>
      <c r="J857" s="4"/>
      <c r="K857" s="7"/>
    </row>
    <row r="858" spans="6:11" ht="15.75" customHeight="1">
      <c r="F858" s="2"/>
      <c r="J858" s="4"/>
      <c r="K858" s="7"/>
    </row>
    <row r="859" spans="6:11" ht="15.75" customHeight="1">
      <c r="F859" s="2"/>
      <c r="J859" s="4"/>
      <c r="K859" s="7"/>
    </row>
    <row r="860" spans="6:11" ht="15.75" customHeight="1">
      <c r="F860" s="2"/>
      <c r="J860" s="4"/>
      <c r="K860" s="7"/>
    </row>
    <row r="861" spans="6:11" ht="15.75" customHeight="1">
      <c r="F861" s="2"/>
      <c r="J861" s="4"/>
      <c r="K861" s="7"/>
    </row>
    <row r="862" spans="6:11" ht="15.75" customHeight="1">
      <c r="F862" s="2"/>
      <c r="J862" s="4"/>
      <c r="K862" s="7"/>
    </row>
    <row r="863" spans="6:11" ht="15.75" customHeight="1">
      <c r="F863" s="2"/>
      <c r="J863" s="4"/>
      <c r="K863" s="7"/>
    </row>
    <row r="864" spans="6:11" ht="15.75" customHeight="1">
      <c r="F864" s="2"/>
      <c r="J864" s="4"/>
      <c r="K864" s="7"/>
    </row>
    <row r="865" spans="6:11" ht="15.75" customHeight="1">
      <c r="F865" s="2"/>
      <c r="J865" s="4"/>
      <c r="K865" s="7"/>
    </row>
    <row r="866" spans="6:11" ht="15.75" customHeight="1">
      <c r="F866" s="2"/>
      <c r="J866" s="4"/>
      <c r="K866" s="7"/>
    </row>
    <row r="867" spans="6:11" ht="15.75" customHeight="1">
      <c r="F867" s="2"/>
      <c r="J867" s="4"/>
      <c r="K867" s="7"/>
    </row>
    <row r="868" spans="6:11" ht="15.75" customHeight="1">
      <c r="F868" s="2"/>
      <c r="J868" s="4"/>
      <c r="K868" s="7"/>
    </row>
    <row r="869" spans="6:11" ht="15.75" customHeight="1">
      <c r="F869" s="2"/>
      <c r="J869" s="4"/>
      <c r="K869" s="7"/>
    </row>
    <row r="870" spans="6:11" ht="15.75" customHeight="1">
      <c r="F870" s="2"/>
      <c r="J870" s="4"/>
      <c r="K870" s="7"/>
    </row>
    <row r="871" spans="6:11" ht="15.75" customHeight="1">
      <c r="F871" s="2"/>
      <c r="J871" s="4"/>
      <c r="K871" s="7"/>
    </row>
    <row r="872" spans="6:11" ht="15.75" customHeight="1">
      <c r="F872" s="2"/>
      <c r="J872" s="4"/>
      <c r="K872" s="7"/>
    </row>
    <row r="873" spans="6:11" ht="15.75" customHeight="1">
      <c r="F873" s="2"/>
      <c r="J873" s="4"/>
      <c r="K873" s="7"/>
    </row>
    <row r="874" spans="6:11" ht="15.75" customHeight="1">
      <c r="F874" s="2"/>
      <c r="J874" s="4"/>
      <c r="K874" s="7"/>
    </row>
    <row r="875" spans="6:11" ht="15.75" customHeight="1">
      <c r="F875" s="2"/>
      <c r="J875" s="4"/>
      <c r="K875" s="7"/>
    </row>
    <row r="876" spans="6:11" ht="15.75" customHeight="1">
      <c r="F876" s="2"/>
      <c r="J876" s="4"/>
      <c r="K876" s="7"/>
    </row>
    <row r="877" spans="6:11" ht="15.75" customHeight="1">
      <c r="F877" s="2"/>
      <c r="J877" s="4"/>
      <c r="K877" s="7"/>
    </row>
    <row r="878" spans="6:11" ht="15.75" customHeight="1">
      <c r="F878" s="2"/>
      <c r="J878" s="4"/>
      <c r="K878" s="7"/>
    </row>
    <row r="879" spans="6:11" ht="15.75" customHeight="1">
      <c r="F879" s="2"/>
      <c r="J879" s="4"/>
      <c r="K879" s="7"/>
    </row>
    <row r="880" spans="6:11" ht="15.75" customHeight="1">
      <c r="F880" s="2"/>
      <c r="J880" s="4"/>
      <c r="K880" s="7"/>
    </row>
    <row r="881" spans="6:11" ht="15.75" customHeight="1">
      <c r="F881" s="2"/>
      <c r="J881" s="4"/>
      <c r="K881" s="7"/>
    </row>
    <row r="882" spans="6:11" ht="15.75" customHeight="1">
      <c r="F882" s="2"/>
      <c r="J882" s="4"/>
      <c r="K882" s="7"/>
    </row>
    <row r="883" spans="6:11" ht="15.75" customHeight="1">
      <c r="F883" s="2"/>
      <c r="J883" s="4"/>
      <c r="K883" s="7"/>
    </row>
    <row r="884" spans="6:11" ht="15.75" customHeight="1">
      <c r="F884" s="2"/>
      <c r="J884" s="4"/>
      <c r="K884" s="7"/>
    </row>
    <row r="885" spans="6:11" ht="15.75" customHeight="1">
      <c r="F885" s="2"/>
      <c r="J885" s="4"/>
      <c r="K885" s="7"/>
    </row>
    <row r="886" spans="6:11" ht="15.75" customHeight="1">
      <c r="F886" s="2"/>
      <c r="J886" s="4"/>
      <c r="K886" s="7"/>
    </row>
    <row r="887" spans="6:11" ht="15.75" customHeight="1">
      <c r="F887" s="2"/>
      <c r="J887" s="4"/>
      <c r="K887" s="7"/>
    </row>
    <row r="888" spans="6:11" ht="15.75" customHeight="1">
      <c r="F888" s="2"/>
      <c r="J888" s="4"/>
      <c r="K888" s="7"/>
    </row>
    <row r="889" spans="6:11" ht="15.75" customHeight="1">
      <c r="F889" s="2"/>
      <c r="J889" s="4"/>
      <c r="K889" s="7"/>
    </row>
    <row r="890" spans="6:11" ht="15.75" customHeight="1">
      <c r="F890" s="2"/>
      <c r="J890" s="4"/>
      <c r="K890" s="7"/>
    </row>
    <row r="891" spans="6:11" ht="15.75" customHeight="1">
      <c r="F891" s="2"/>
      <c r="J891" s="4"/>
      <c r="K891" s="7"/>
    </row>
    <row r="892" spans="6:11" ht="15.75" customHeight="1">
      <c r="F892" s="2"/>
      <c r="J892" s="4"/>
      <c r="K892" s="7"/>
    </row>
    <row r="893" spans="6:11" ht="15.75" customHeight="1">
      <c r="F893" s="2"/>
      <c r="J893" s="4"/>
      <c r="K893" s="7"/>
    </row>
    <row r="894" spans="6:11" ht="15.75" customHeight="1">
      <c r="F894" s="2"/>
      <c r="J894" s="4"/>
      <c r="K894" s="7"/>
    </row>
    <row r="895" spans="6:11" ht="15.75" customHeight="1">
      <c r="F895" s="2"/>
      <c r="J895" s="4"/>
      <c r="K895" s="7"/>
    </row>
    <row r="896" spans="6:11" ht="15.75" customHeight="1">
      <c r="F896" s="2"/>
      <c r="J896" s="4"/>
      <c r="K896" s="7"/>
    </row>
    <row r="897" spans="6:11" ht="15.75" customHeight="1">
      <c r="F897" s="2"/>
      <c r="J897" s="4"/>
      <c r="K897" s="7"/>
    </row>
    <row r="898" spans="6:11" ht="15.75" customHeight="1">
      <c r="F898" s="2"/>
      <c r="J898" s="4"/>
      <c r="K898" s="7"/>
    </row>
    <row r="899" spans="6:11" ht="15.75" customHeight="1">
      <c r="F899" s="2"/>
      <c r="J899" s="4"/>
      <c r="K899" s="7"/>
    </row>
    <row r="900" spans="6:11" ht="15.75" customHeight="1">
      <c r="F900" s="2"/>
      <c r="J900" s="4"/>
      <c r="K900" s="7"/>
    </row>
    <row r="901" spans="6:11" ht="15.75" customHeight="1">
      <c r="F901" s="2"/>
      <c r="J901" s="4"/>
      <c r="K901" s="7"/>
    </row>
    <row r="902" spans="6:11" ht="15.75" customHeight="1">
      <c r="F902" s="2"/>
      <c r="J902" s="4"/>
      <c r="K902" s="7"/>
    </row>
    <row r="903" spans="6:11" ht="15.75" customHeight="1">
      <c r="F903" s="2"/>
      <c r="J903" s="4"/>
      <c r="K903" s="7"/>
    </row>
    <row r="904" spans="6:11" ht="15.75" customHeight="1">
      <c r="F904" s="2"/>
      <c r="J904" s="4"/>
      <c r="K904" s="7"/>
    </row>
    <row r="905" spans="6:11" ht="15.75" customHeight="1">
      <c r="F905" s="2"/>
      <c r="J905" s="4"/>
      <c r="K905" s="7"/>
    </row>
    <row r="906" spans="6:11" ht="15.75" customHeight="1">
      <c r="F906" s="2"/>
      <c r="J906" s="4"/>
      <c r="K906" s="7"/>
    </row>
    <row r="907" spans="6:11" ht="15.75" customHeight="1">
      <c r="F907" s="2"/>
      <c r="J907" s="4"/>
      <c r="K907" s="7"/>
    </row>
    <row r="908" spans="6:11" ht="15.75" customHeight="1">
      <c r="F908" s="2"/>
      <c r="J908" s="4"/>
      <c r="K908" s="7"/>
    </row>
    <row r="909" spans="6:11" ht="15.75" customHeight="1">
      <c r="F909" s="2"/>
      <c r="J909" s="4"/>
      <c r="K909" s="7"/>
    </row>
    <row r="910" spans="6:11" ht="15.75" customHeight="1">
      <c r="F910" s="2"/>
      <c r="J910" s="4"/>
      <c r="K910" s="7"/>
    </row>
    <row r="911" spans="6:11" ht="15.75" customHeight="1">
      <c r="F911" s="2"/>
      <c r="J911" s="4"/>
      <c r="K911" s="7"/>
    </row>
    <row r="912" spans="6:11" ht="15.75" customHeight="1">
      <c r="F912" s="2"/>
      <c r="J912" s="4"/>
      <c r="K912" s="7"/>
    </row>
    <row r="913" spans="6:11" ht="15.75" customHeight="1">
      <c r="F913" s="2"/>
      <c r="J913" s="4"/>
      <c r="K913" s="7"/>
    </row>
    <row r="914" spans="6:11" ht="15.75" customHeight="1">
      <c r="F914" s="2"/>
      <c r="J914" s="4"/>
      <c r="K914" s="7"/>
    </row>
    <row r="915" spans="6:11" ht="15.75" customHeight="1">
      <c r="F915" s="2"/>
      <c r="J915" s="4"/>
      <c r="K915" s="7"/>
    </row>
    <row r="916" spans="6:11" ht="15.75" customHeight="1">
      <c r="F916" s="2"/>
      <c r="J916" s="4"/>
      <c r="K916" s="7"/>
    </row>
    <row r="917" spans="6:11" ht="15.75" customHeight="1">
      <c r="F917" s="2"/>
      <c r="J917" s="4"/>
      <c r="K917" s="7"/>
    </row>
    <row r="918" spans="6:11" ht="15.75" customHeight="1">
      <c r="F918" s="2"/>
      <c r="J918" s="4"/>
      <c r="K918" s="7"/>
    </row>
    <row r="919" spans="6:11" ht="15.75" customHeight="1">
      <c r="F919" s="2"/>
      <c r="J919" s="4"/>
      <c r="K919" s="7"/>
    </row>
    <row r="920" spans="6:11" ht="15.75" customHeight="1">
      <c r="F920" s="2"/>
      <c r="J920" s="4"/>
      <c r="K920" s="7"/>
    </row>
    <row r="921" spans="6:11" ht="15.75" customHeight="1">
      <c r="F921" s="2"/>
      <c r="J921" s="4"/>
      <c r="K921" s="7"/>
    </row>
    <row r="922" spans="6:11" ht="15.75" customHeight="1">
      <c r="F922" s="2"/>
      <c r="J922" s="4"/>
      <c r="K922" s="7"/>
    </row>
    <row r="923" spans="6:11" ht="15.75" customHeight="1">
      <c r="F923" s="2"/>
      <c r="J923" s="4"/>
      <c r="K923" s="7"/>
    </row>
    <row r="924" spans="6:11" ht="15.75" customHeight="1">
      <c r="F924" s="2"/>
      <c r="J924" s="4"/>
      <c r="K924" s="7"/>
    </row>
    <row r="925" spans="6:11" ht="15.75" customHeight="1">
      <c r="F925" s="2"/>
      <c r="J925" s="4"/>
      <c r="K925" s="7"/>
    </row>
    <row r="926" spans="6:11" ht="15.75" customHeight="1">
      <c r="F926" s="2"/>
      <c r="J926" s="4"/>
      <c r="K926" s="7"/>
    </row>
    <row r="927" spans="6:11" ht="15.75" customHeight="1">
      <c r="F927" s="2"/>
      <c r="J927" s="4"/>
      <c r="K927" s="7"/>
    </row>
    <row r="928" spans="6:11" ht="15.75" customHeight="1">
      <c r="F928" s="2"/>
      <c r="J928" s="4"/>
      <c r="K928" s="7"/>
    </row>
    <row r="929" spans="6:11" ht="15.75" customHeight="1">
      <c r="F929" s="2"/>
      <c r="J929" s="4"/>
      <c r="K929" s="7"/>
    </row>
    <row r="930" spans="6:11" ht="15.75" customHeight="1">
      <c r="F930" s="2"/>
      <c r="J930" s="4"/>
      <c r="K930" s="7"/>
    </row>
    <row r="931" spans="6:11" ht="15.75" customHeight="1">
      <c r="F931" s="2"/>
      <c r="J931" s="4"/>
      <c r="K931" s="7"/>
    </row>
    <row r="932" spans="6:11" ht="15.75" customHeight="1">
      <c r="F932" s="2"/>
      <c r="J932" s="4"/>
      <c r="K932" s="7"/>
    </row>
    <row r="933" spans="6:11" ht="15.75" customHeight="1">
      <c r="F933" s="2"/>
      <c r="J933" s="4"/>
      <c r="K933" s="7"/>
    </row>
    <row r="934" spans="6:11" ht="15.75" customHeight="1">
      <c r="F934" s="2"/>
      <c r="J934" s="4"/>
      <c r="K934" s="7"/>
    </row>
    <row r="935" spans="6:11" ht="15.75" customHeight="1">
      <c r="F935" s="2"/>
      <c r="J935" s="4"/>
      <c r="K935" s="7"/>
    </row>
    <row r="936" spans="6:11" ht="15.75" customHeight="1">
      <c r="F936" s="2"/>
      <c r="J936" s="4"/>
      <c r="K936" s="7"/>
    </row>
    <row r="937" spans="6:11" ht="15.75" customHeight="1">
      <c r="F937" s="2"/>
      <c r="J937" s="4"/>
      <c r="K937" s="7"/>
    </row>
    <row r="938" spans="6:11" ht="15.75" customHeight="1">
      <c r="F938" s="2"/>
      <c r="J938" s="4"/>
      <c r="K938" s="7"/>
    </row>
    <row r="939" spans="6:11" ht="15.75" customHeight="1">
      <c r="F939" s="2"/>
      <c r="J939" s="4"/>
      <c r="K939" s="7"/>
    </row>
    <row r="940" spans="6:11" ht="15.75" customHeight="1">
      <c r="F940" s="2"/>
      <c r="J940" s="4"/>
      <c r="K940" s="7"/>
    </row>
    <row r="941" spans="6:11" ht="15.75" customHeight="1">
      <c r="F941" s="2"/>
      <c r="J941" s="4"/>
      <c r="K941" s="7"/>
    </row>
    <row r="942" spans="6:11" ht="15.75" customHeight="1">
      <c r="F942" s="2"/>
      <c r="J942" s="4"/>
      <c r="K942" s="7"/>
    </row>
    <row r="943" spans="6:11" ht="15.75" customHeight="1">
      <c r="F943" s="2"/>
      <c r="J943" s="4"/>
      <c r="K943" s="7"/>
    </row>
    <row r="944" spans="6:11" ht="15.75" customHeight="1">
      <c r="F944" s="2"/>
      <c r="J944" s="4"/>
      <c r="K944" s="7"/>
    </row>
    <row r="945" spans="6:11" ht="15.75" customHeight="1">
      <c r="F945" s="2"/>
      <c r="J945" s="4"/>
      <c r="K945" s="7"/>
    </row>
    <row r="946" spans="6:11" ht="15.75" customHeight="1">
      <c r="F946" s="2"/>
      <c r="J946" s="4"/>
      <c r="K946" s="7"/>
    </row>
    <row r="947" spans="6:11" ht="15.75" customHeight="1">
      <c r="F947" s="2"/>
      <c r="J947" s="4"/>
      <c r="K947" s="7"/>
    </row>
    <row r="948" spans="6:11" ht="15.75" customHeight="1">
      <c r="F948" s="2"/>
      <c r="J948" s="4"/>
      <c r="K948" s="7"/>
    </row>
    <row r="949" spans="6:11" ht="15.75" customHeight="1">
      <c r="F949" s="2"/>
      <c r="J949" s="4"/>
      <c r="K949" s="7"/>
    </row>
    <row r="950" spans="6:11" ht="15.75" customHeight="1">
      <c r="F950" s="2"/>
      <c r="J950" s="4"/>
      <c r="K950" s="7"/>
    </row>
    <row r="951" spans="6:11" ht="15.75" customHeight="1">
      <c r="F951" s="2"/>
      <c r="J951" s="4"/>
      <c r="K951" s="7"/>
    </row>
    <row r="952" spans="6:11" ht="15.75" customHeight="1">
      <c r="F952" s="2"/>
      <c r="J952" s="4"/>
      <c r="K952" s="7"/>
    </row>
    <row r="953" spans="6:11" ht="15.75" customHeight="1">
      <c r="F953" s="2"/>
      <c r="J953" s="4"/>
      <c r="K953" s="7"/>
    </row>
    <row r="954" spans="6:11" ht="15.75" customHeight="1">
      <c r="F954" s="2"/>
      <c r="J954" s="4"/>
      <c r="K954" s="7"/>
    </row>
    <row r="955" spans="6:11" ht="15.75" customHeight="1">
      <c r="F955" s="2"/>
      <c r="J955" s="4"/>
      <c r="K955" s="7"/>
    </row>
    <row r="956" spans="6:11" ht="15.75" customHeight="1">
      <c r="F956" s="2"/>
      <c r="J956" s="4"/>
      <c r="K956" s="7"/>
    </row>
    <row r="957" spans="6:11" ht="15.75" customHeight="1">
      <c r="F957" s="2"/>
      <c r="J957" s="4"/>
      <c r="K957" s="7"/>
    </row>
    <row r="958" spans="6:11" ht="15.75" customHeight="1">
      <c r="F958" s="2"/>
      <c r="J958" s="4"/>
      <c r="K958" s="7"/>
    </row>
    <row r="959" spans="6:11" ht="15.75" customHeight="1">
      <c r="F959" s="2"/>
      <c r="J959" s="4"/>
      <c r="K959" s="7"/>
    </row>
    <row r="960" spans="6:11" ht="15.75" customHeight="1">
      <c r="F960" s="2"/>
      <c r="J960" s="4"/>
      <c r="K960" s="7"/>
    </row>
    <row r="961" spans="6:11" ht="15.75" customHeight="1">
      <c r="F961" s="2"/>
      <c r="J961" s="4"/>
      <c r="K961" s="7"/>
    </row>
    <row r="962" spans="6:11" ht="15.75" customHeight="1">
      <c r="F962" s="2"/>
      <c r="J962" s="4"/>
      <c r="K962" s="7"/>
    </row>
    <row r="963" spans="6:11" ht="15.75" customHeight="1">
      <c r="F963" s="2"/>
      <c r="J963" s="4"/>
      <c r="K963" s="7"/>
    </row>
    <row r="964" spans="6:11" ht="15.75" customHeight="1">
      <c r="F964" s="2"/>
      <c r="J964" s="4"/>
      <c r="K964" s="7"/>
    </row>
    <row r="965" spans="6:11" ht="15.75" customHeight="1">
      <c r="F965" s="2"/>
      <c r="J965" s="4"/>
      <c r="K965" s="7"/>
    </row>
    <row r="966" spans="6:11" ht="15.75" customHeight="1">
      <c r="F966" s="2"/>
      <c r="J966" s="4"/>
      <c r="K966" s="7"/>
    </row>
    <row r="967" spans="6:11" ht="15.75" customHeight="1">
      <c r="F967" s="2"/>
      <c r="J967" s="4"/>
      <c r="K967" s="7"/>
    </row>
    <row r="968" spans="6:11" ht="15.75" customHeight="1">
      <c r="F968" s="2"/>
      <c r="J968" s="4"/>
      <c r="K968" s="7"/>
    </row>
    <row r="969" spans="6:11" ht="15.75" customHeight="1">
      <c r="F969" s="2"/>
      <c r="J969" s="4"/>
      <c r="K969" s="7"/>
    </row>
    <row r="970" spans="6:11" ht="15.75" customHeight="1">
      <c r="F970" s="2"/>
      <c r="J970" s="4"/>
      <c r="K970" s="7"/>
    </row>
    <row r="971" spans="6:11" ht="15.75" customHeight="1">
      <c r="F971" s="2"/>
      <c r="J971" s="4"/>
      <c r="K971" s="7"/>
    </row>
    <row r="972" spans="6:11" ht="15.75" customHeight="1">
      <c r="F972" s="2"/>
      <c r="J972" s="4"/>
      <c r="K972" s="7"/>
    </row>
    <row r="973" spans="6:11" ht="15.75" customHeight="1">
      <c r="F973" s="2"/>
      <c r="J973" s="4"/>
      <c r="K973" s="7"/>
    </row>
    <row r="974" spans="6:11" ht="15.75" customHeight="1">
      <c r="F974" s="2"/>
      <c r="J974" s="4"/>
      <c r="K974" s="7"/>
    </row>
    <row r="975" spans="6:11" ht="15.75" customHeight="1">
      <c r="F975" s="2"/>
      <c r="J975" s="4"/>
      <c r="K975" s="7"/>
    </row>
    <row r="976" spans="6:11" ht="15.75" customHeight="1">
      <c r="F976" s="2"/>
      <c r="J976" s="4"/>
      <c r="K976" s="7"/>
    </row>
    <row r="977" spans="6:11" ht="15.75" customHeight="1">
      <c r="F977" s="2"/>
      <c r="J977" s="4"/>
      <c r="K977" s="7"/>
    </row>
    <row r="978" spans="6:11" ht="15.75" customHeight="1">
      <c r="F978" s="2"/>
      <c r="J978" s="4"/>
      <c r="K978" s="7"/>
    </row>
    <row r="979" spans="6:11" ht="15.75" customHeight="1">
      <c r="F979" s="2"/>
      <c r="J979" s="4"/>
      <c r="K979" s="7"/>
    </row>
    <row r="980" spans="6:11" ht="15.75" customHeight="1">
      <c r="F980" s="2"/>
      <c r="J980" s="4"/>
      <c r="K980" s="7"/>
    </row>
    <row r="981" spans="6:11" ht="15.75" customHeight="1">
      <c r="F981" s="2"/>
      <c r="J981" s="4"/>
      <c r="K981" s="7"/>
    </row>
    <row r="982" spans="6:11" ht="15.75" customHeight="1">
      <c r="F982" s="2"/>
      <c r="J982" s="4"/>
      <c r="K982" s="7"/>
    </row>
    <row r="983" spans="6:11" ht="15.75" customHeight="1">
      <c r="F983" s="2"/>
      <c r="J983" s="4"/>
      <c r="K983" s="7"/>
    </row>
    <row r="984" spans="6:11" ht="15.75" customHeight="1">
      <c r="F984" s="2"/>
      <c r="J984" s="4"/>
      <c r="K984" s="7"/>
    </row>
    <row r="985" spans="6:11" ht="15.75" customHeight="1">
      <c r="F985" s="2"/>
      <c r="J985" s="4"/>
      <c r="K985" s="7"/>
    </row>
    <row r="986" spans="6:11" ht="15.75" customHeight="1">
      <c r="F986" s="2"/>
      <c r="J986" s="4"/>
      <c r="K986" s="7"/>
    </row>
    <row r="987" spans="6:11" ht="15.75" customHeight="1">
      <c r="F987" s="2"/>
      <c r="J987" s="4"/>
      <c r="K987" s="7"/>
    </row>
    <row r="988" spans="6:11" ht="15.75" customHeight="1">
      <c r="F988" s="2"/>
      <c r="J988" s="4"/>
      <c r="K988" s="7"/>
    </row>
    <row r="989" spans="6:11" ht="15.75" customHeight="1">
      <c r="F989" s="2"/>
      <c r="J989" s="4"/>
      <c r="K989" s="7"/>
    </row>
    <row r="990" spans="6:11" ht="15.75" customHeight="1">
      <c r="F990" s="2"/>
      <c r="J990" s="4"/>
      <c r="K990" s="7"/>
    </row>
    <row r="991" spans="6:11" ht="15.75" customHeight="1">
      <c r="F991" s="2"/>
      <c r="J991" s="4"/>
      <c r="K991" s="7"/>
    </row>
    <row r="992" spans="6:11" ht="15.75" customHeight="1">
      <c r="F992" s="2"/>
      <c r="J992" s="4"/>
      <c r="K992" s="7"/>
    </row>
    <row r="993" spans="6:11" ht="15.75" customHeight="1">
      <c r="F993" s="2"/>
      <c r="J993" s="4"/>
      <c r="K993" s="7"/>
    </row>
    <row r="994" spans="6:11" ht="15.75" customHeight="1">
      <c r="F994" s="2"/>
      <c r="J994" s="4"/>
      <c r="K994" s="7"/>
    </row>
    <row r="995" spans="6:11" ht="15.75" customHeight="1">
      <c r="F995" s="2"/>
      <c r="J995" s="4"/>
      <c r="K995" s="7"/>
    </row>
    <row r="996" spans="6:11" ht="15.75" customHeight="1">
      <c r="F996" s="2"/>
      <c r="J996" s="4"/>
      <c r="K996" s="7"/>
    </row>
    <row r="997" spans="6:11" ht="15.75" customHeight="1">
      <c r="F997" s="2"/>
      <c r="J997" s="4"/>
      <c r="K997" s="7"/>
    </row>
    <row r="998" spans="6:11" ht="15.75" customHeight="1">
      <c r="F998" s="2"/>
      <c r="J998" s="4"/>
      <c r="K998" s="7"/>
    </row>
    <row r="999" spans="6:11" ht="15.75" customHeight="1">
      <c r="F999" s="2"/>
      <c r="J999" s="4"/>
      <c r="K999" s="7"/>
    </row>
    <row r="1000" spans="6:11" ht="15.75" customHeight="1">
      <c r="F1000" s="2"/>
      <c r="J1000" s="4"/>
      <c r="K1000" s="7"/>
    </row>
  </sheetData>
  <sheetProtection algorithmName="SHA-512" hashValue="wXrHNnSR5osdShXGVRpY6zczOXv3bFrH8dbGnLuCLyehjqWR4R2ean6rrq/ZEsK3IraA2fejdh8uusoWC+HhLA==" saltValue="ejrNQpApA8V3lVGfl5C4fQ==" spinCount="100000" sheet="1" objects="1" scenarios="1"/>
  <mergeCells count="11">
    <mergeCell ref="F7:G7"/>
    <mergeCell ref="A8:G8"/>
    <mergeCell ref="A10:G10"/>
    <mergeCell ref="A20:G20"/>
    <mergeCell ref="A2:H2"/>
    <mergeCell ref="A3:H3"/>
    <mergeCell ref="A4:H4"/>
    <mergeCell ref="A5:H5"/>
    <mergeCell ref="A6:C7"/>
    <mergeCell ref="D6:E7"/>
    <mergeCell ref="F6:G6"/>
  </mergeCells>
  <printOptions horizontalCentered="1"/>
  <pageMargins left="0.39370078740157483" right="0.51181102362204722" top="0.31496062992125984" bottom="0.31496062992125984" header="0" footer="0"/>
  <pageSetup paperSize="9" scale="9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6EE"/>
    <pageSetUpPr fitToPage="1"/>
  </sheetPr>
  <dimension ref="A1:Z1000"/>
  <sheetViews>
    <sheetView workbookViewId="0">
      <pane ySplit="7" topLeftCell="A8" activePane="bottomLeft" state="frozen"/>
      <selection pane="bottomLeft" activeCell="E9" sqref="E9 C10"/>
    </sheetView>
  </sheetViews>
  <sheetFormatPr defaultColWidth="14.42578125" defaultRowHeight="15" customHeight="1"/>
  <cols>
    <col min="1" max="1" width="7.85546875" customWidth="1"/>
    <col min="2" max="2" width="50.42578125" customWidth="1"/>
    <col min="3" max="3" width="14.28515625" customWidth="1"/>
    <col min="4" max="4" width="9.42578125" customWidth="1"/>
    <col min="5" max="12" width="13.140625" customWidth="1"/>
    <col min="13" max="13" width="13.28515625" customWidth="1"/>
    <col min="14" max="16" width="12.7109375" customWidth="1"/>
    <col min="17" max="17" width="13.85546875" customWidth="1"/>
    <col min="18" max="18" width="11" customWidth="1"/>
    <col min="19" max="19" width="9.7109375" customWidth="1"/>
    <col min="20" max="26" width="8.57031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"/>
      <c r="S1" s="5"/>
      <c r="T1" s="3"/>
      <c r="U1" s="3"/>
      <c r="V1" s="3"/>
      <c r="W1" s="3"/>
      <c r="X1" s="3"/>
      <c r="Y1" s="3"/>
      <c r="Z1" s="3"/>
    </row>
    <row r="2" spans="1:26" ht="22.5" customHeight="1">
      <c r="A2" s="166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1"/>
      <c r="R2" s="5"/>
      <c r="S2" s="5"/>
      <c r="T2" s="3"/>
      <c r="U2" s="3"/>
      <c r="V2" s="3"/>
      <c r="W2" s="3"/>
      <c r="X2" s="3"/>
      <c r="Y2" s="3"/>
      <c r="Z2" s="3"/>
    </row>
    <row r="3" spans="1:26" ht="21.75" customHeight="1">
      <c r="A3" s="167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4"/>
      <c r="R3" s="5"/>
      <c r="S3" s="5"/>
      <c r="T3" s="3"/>
      <c r="U3" s="3"/>
      <c r="V3" s="3"/>
      <c r="W3" s="3"/>
      <c r="X3" s="3"/>
      <c r="Y3" s="3"/>
      <c r="Z3" s="3"/>
    </row>
    <row r="4" spans="1:26" ht="18.75" customHeight="1">
      <c r="A4" s="168" t="s">
        <v>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70"/>
      <c r="R4" s="5"/>
      <c r="S4" s="5"/>
      <c r="T4" s="3"/>
      <c r="U4" s="3"/>
      <c r="V4" s="3"/>
      <c r="W4" s="3"/>
      <c r="X4" s="3"/>
      <c r="Y4" s="3"/>
      <c r="Z4" s="3"/>
    </row>
    <row r="5" spans="1:26" ht="12.75" customHeight="1">
      <c r="A5" s="171" t="s">
        <v>82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2"/>
      <c r="R5" s="5"/>
      <c r="S5" s="5"/>
      <c r="T5" s="3"/>
      <c r="U5" s="3"/>
      <c r="V5" s="3"/>
      <c r="W5" s="3"/>
      <c r="X5" s="3"/>
      <c r="Y5" s="3"/>
      <c r="Z5" s="3"/>
    </row>
    <row r="6" spans="1:26" ht="36.75" customHeight="1">
      <c r="A6" s="172" t="str">
        <f>'Planilha Inicial'!A6</f>
        <v>OBRA: CONTENÇÃO NA R. LUIZ ZUDIO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4"/>
      <c r="P6" s="15"/>
      <c r="Q6" s="16" t="s">
        <v>12</v>
      </c>
      <c r="R6" s="17"/>
      <c r="S6" s="5"/>
      <c r="T6" s="3"/>
      <c r="U6" s="3"/>
      <c r="V6" s="3"/>
      <c r="W6" s="3"/>
      <c r="X6" s="3"/>
      <c r="Y6" s="3"/>
      <c r="Z6" s="3"/>
    </row>
    <row r="7" spans="1:26" ht="14.25" customHeight="1">
      <c r="A7" s="18" t="s">
        <v>13</v>
      </c>
      <c r="B7" s="18" t="s">
        <v>15</v>
      </c>
      <c r="C7" s="18" t="s">
        <v>16</v>
      </c>
      <c r="D7" s="18" t="s">
        <v>17</v>
      </c>
      <c r="E7" s="19" t="s">
        <v>18</v>
      </c>
      <c r="F7" s="19" t="s">
        <v>20</v>
      </c>
      <c r="G7" s="19" t="s">
        <v>22</v>
      </c>
      <c r="H7" s="19" t="s">
        <v>24</v>
      </c>
      <c r="I7" s="19" t="s">
        <v>25</v>
      </c>
      <c r="J7" s="19" t="s">
        <v>26</v>
      </c>
      <c r="K7" s="19" t="s">
        <v>27</v>
      </c>
      <c r="L7" s="19" t="s">
        <v>28</v>
      </c>
      <c r="M7" s="19" t="s">
        <v>29</v>
      </c>
      <c r="N7" s="19" t="s">
        <v>30</v>
      </c>
      <c r="O7" s="19" t="s">
        <v>32</v>
      </c>
      <c r="P7" s="19" t="s">
        <v>33</v>
      </c>
      <c r="Q7" s="25" t="s">
        <v>34</v>
      </c>
      <c r="R7" s="27"/>
      <c r="S7" s="27"/>
      <c r="T7" s="28"/>
      <c r="U7" s="28"/>
      <c r="V7" s="28"/>
      <c r="W7" s="28"/>
      <c r="X7" s="28"/>
      <c r="Y7" s="28"/>
      <c r="Z7" s="28"/>
    </row>
    <row r="8" spans="1:26" ht="14.25" customHeight="1">
      <c r="A8" s="161">
        <v>1</v>
      </c>
      <c r="B8" s="164" t="str">
        <f>'Planilha Inicial'!C12</f>
        <v>PROJETOS</v>
      </c>
      <c r="C8" s="165" t="s">
        <v>40</v>
      </c>
      <c r="D8" s="152"/>
      <c r="E8" s="34"/>
      <c r="F8" s="34"/>
      <c r="G8" s="34"/>
      <c r="H8" s="35"/>
      <c r="I8" s="35"/>
      <c r="J8" s="35"/>
      <c r="K8" s="35"/>
      <c r="L8" s="35"/>
      <c r="M8" s="36"/>
      <c r="N8" s="37"/>
      <c r="O8" s="37"/>
      <c r="P8" s="38"/>
      <c r="Q8" s="39"/>
      <c r="R8" s="40"/>
      <c r="S8" s="40"/>
      <c r="T8" s="3"/>
      <c r="U8" s="3"/>
      <c r="V8" s="3"/>
      <c r="W8" s="3"/>
      <c r="X8" s="3"/>
      <c r="Y8" s="3"/>
      <c r="Z8" s="3"/>
    </row>
    <row r="9" spans="1:26" ht="12.75" customHeight="1">
      <c r="A9" s="162"/>
      <c r="B9" s="162"/>
      <c r="C9" s="45">
        <f>C10/C$20</f>
        <v>4.7619047619047623E-2</v>
      </c>
      <c r="D9" s="35" t="s">
        <v>47</v>
      </c>
      <c r="E9" s="46">
        <f t="shared" ref="E9:G9" si="0">1/3</f>
        <v>0.33333333333333331</v>
      </c>
      <c r="F9" s="46">
        <f t="shared" si="0"/>
        <v>0.33333333333333331</v>
      </c>
      <c r="G9" s="46">
        <f t="shared" si="0"/>
        <v>0.33333333333333331</v>
      </c>
      <c r="H9" s="47"/>
      <c r="I9" s="47"/>
      <c r="J9" s="47"/>
      <c r="K9" s="47"/>
      <c r="L9" s="47"/>
      <c r="M9" s="50"/>
      <c r="N9" s="50"/>
      <c r="O9" s="50"/>
      <c r="P9" s="50"/>
      <c r="Q9" s="53">
        <f t="shared" ref="Q9:Q10" si="1">SUM(E9:P9)</f>
        <v>1</v>
      </c>
      <c r="R9" s="40"/>
      <c r="S9" s="40"/>
      <c r="T9" s="3"/>
      <c r="U9" s="3"/>
      <c r="V9" s="3"/>
      <c r="W9" s="3"/>
      <c r="X9" s="3"/>
      <c r="Y9" s="3"/>
      <c r="Z9" s="3"/>
    </row>
    <row r="10" spans="1:26" ht="12.75" customHeight="1">
      <c r="A10" s="163"/>
      <c r="B10" s="163"/>
      <c r="C10" s="59">
        <f>'Planilha Inicial'!H12</f>
        <v>12073.77</v>
      </c>
      <c r="D10" s="35" t="s">
        <v>53</v>
      </c>
      <c r="E10" s="60">
        <f t="shared" ref="E10:G10" si="2">E9*$C$10</f>
        <v>4024.59</v>
      </c>
      <c r="F10" s="60">
        <f t="shared" si="2"/>
        <v>4024.59</v>
      </c>
      <c r="G10" s="60">
        <f t="shared" si="2"/>
        <v>4024.59</v>
      </c>
      <c r="H10" s="63"/>
      <c r="I10" s="63"/>
      <c r="J10" s="63"/>
      <c r="K10" s="63"/>
      <c r="L10" s="63"/>
      <c r="M10" s="63"/>
      <c r="N10" s="63"/>
      <c r="O10" s="63"/>
      <c r="P10" s="63"/>
      <c r="Q10" s="67">
        <f t="shared" si="1"/>
        <v>12073.77</v>
      </c>
      <c r="R10" s="69"/>
      <c r="S10" s="70"/>
      <c r="T10" s="3"/>
      <c r="U10" s="3"/>
      <c r="V10" s="3"/>
      <c r="W10" s="3"/>
      <c r="X10" s="3"/>
      <c r="Y10" s="3"/>
      <c r="Z10" s="3"/>
    </row>
    <row r="11" spans="1:26" ht="14.25" customHeight="1">
      <c r="A11" s="161">
        <v>2</v>
      </c>
      <c r="B11" s="164" t="str">
        <f>'Planilha Inicial'!C14</f>
        <v>MURO EM "L" DE CONCRETO ARMADO</v>
      </c>
      <c r="C11" s="165" t="s">
        <v>40</v>
      </c>
      <c r="D11" s="152"/>
      <c r="E11" s="78"/>
      <c r="F11" s="78"/>
      <c r="G11" s="78"/>
      <c r="H11" s="34"/>
      <c r="I11" s="34"/>
      <c r="J11" s="34"/>
      <c r="K11" s="34"/>
      <c r="L11" s="34"/>
      <c r="M11" s="34"/>
      <c r="N11" s="34"/>
      <c r="O11" s="34"/>
      <c r="P11" s="34"/>
      <c r="Q11" s="83"/>
      <c r="R11" s="40"/>
      <c r="S11" s="40"/>
      <c r="T11" s="3"/>
      <c r="U11" s="3"/>
      <c r="V11" s="3"/>
      <c r="W11" s="3"/>
      <c r="X11" s="3"/>
      <c r="Y11" s="3"/>
      <c r="Z11" s="3"/>
    </row>
    <row r="12" spans="1:26" ht="12.75" customHeight="1">
      <c r="A12" s="162"/>
      <c r="B12" s="162"/>
      <c r="C12" s="45">
        <f>C13/C$20</f>
        <v>0.78012974761463427</v>
      </c>
      <c r="D12" s="35" t="s">
        <v>47</v>
      </c>
      <c r="E12" s="47"/>
      <c r="F12" s="47"/>
      <c r="G12" s="47"/>
      <c r="H12" s="46">
        <f t="shared" ref="H12:P12" si="3">1/9</f>
        <v>0.1111111111111111</v>
      </c>
      <c r="I12" s="46">
        <f t="shared" si="3"/>
        <v>0.1111111111111111</v>
      </c>
      <c r="J12" s="46">
        <f t="shared" si="3"/>
        <v>0.1111111111111111</v>
      </c>
      <c r="K12" s="46">
        <f t="shared" si="3"/>
        <v>0.1111111111111111</v>
      </c>
      <c r="L12" s="46">
        <f t="shared" si="3"/>
        <v>0.1111111111111111</v>
      </c>
      <c r="M12" s="46">
        <f t="shared" si="3"/>
        <v>0.1111111111111111</v>
      </c>
      <c r="N12" s="46">
        <f t="shared" si="3"/>
        <v>0.1111111111111111</v>
      </c>
      <c r="O12" s="46">
        <f t="shared" si="3"/>
        <v>0.1111111111111111</v>
      </c>
      <c r="P12" s="46">
        <f t="shared" si="3"/>
        <v>0.1111111111111111</v>
      </c>
      <c r="Q12" s="53">
        <f t="shared" ref="Q12:Q13" si="4">SUM(E12:P12)</f>
        <v>1.0000000000000002</v>
      </c>
      <c r="R12" s="40"/>
      <c r="S12" s="40"/>
      <c r="T12" s="3"/>
      <c r="U12" s="3"/>
      <c r="V12" s="3"/>
      <c r="W12" s="3"/>
      <c r="X12" s="3"/>
      <c r="Y12" s="3"/>
      <c r="Z12" s="3"/>
    </row>
    <row r="13" spans="1:26" ht="12.75" customHeight="1">
      <c r="A13" s="163"/>
      <c r="B13" s="163"/>
      <c r="C13" s="59">
        <f>'Planilha Inicial'!H14</f>
        <v>197801.25</v>
      </c>
      <c r="D13" s="35" t="s">
        <v>53</v>
      </c>
      <c r="E13" s="92"/>
      <c r="F13" s="92"/>
      <c r="G13" s="92"/>
      <c r="H13" s="60">
        <f t="shared" ref="H13:P13" si="5">H12*$C$13</f>
        <v>21977.916666666664</v>
      </c>
      <c r="I13" s="60">
        <f t="shared" si="5"/>
        <v>21977.916666666664</v>
      </c>
      <c r="J13" s="60">
        <f t="shared" si="5"/>
        <v>21977.916666666664</v>
      </c>
      <c r="K13" s="60">
        <f t="shared" si="5"/>
        <v>21977.916666666664</v>
      </c>
      <c r="L13" s="60">
        <f t="shared" si="5"/>
        <v>21977.916666666664</v>
      </c>
      <c r="M13" s="60">
        <f t="shared" si="5"/>
        <v>21977.916666666664</v>
      </c>
      <c r="N13" s="60">
        <f t="shared" si="5"/>
        <v>21977.916666666664</v>
      </c>
      <c r="O13" s="60">
        <f t="shared" si="5"/>
        <v>21977.916666666664</v>
      </c>
      <c r="P13" s="60">
        <f t="shared" si="5"/>
        <v>21977.916666666664</v>
      </c>
      <c r="Q13" s="67">
        <f t="shared" si="4"/>
        <v>197801.24999999994</v>
      </c>
      <c r="R13" s="69"/>
      <c r="S13" s="70"/>
      <c r="T13" s="3"/>
      <c r="U13" s="3"/>
      <c r="V13" s="3"/>
      <c r="W13" s="3"/>
      <c r="X13" s="3"/>
      <c r="Y13" s="3"/>
      <c r="Z13" s="3"/>
    </row>
    <row r="14" spans="1:26" ht="14.25" customHeight="1">
      <c r="A14" s="161">
        <v>3</v>
      </c>
      <c r="B14" s="164" t="str">
        <f>'Planilha Inicial'!C16</f>
        <v>SUAVIZAÇÃO DE TALUDE</v>
      </c>
      <c r="C14" s="165" t="s">
        <v>40</v>
      </c>
      <c r="D14" s="152"/>
      <c r="E14" s="37"/>
      <c r="F14" s="37"/>
      <c r="G14" s="37"/>
      <c r="H14" s="37"/>
      <c r="I14" s="34"/>
      <c r="J14" s="34"/>
      <c r="K14" s="34"/>
      <c r="L14" s="34"/>
      <c r="M14" s="34"/>
      <c r="N14" s="34"/>
      <c r="O14" s="34"/>
      <c r="P14" s="34"/>
      <c r="Q14" s="39"/>
      <c r="R14" s="40"/>
      <c r="S14" s="40"/>
      <c r="T14" s="3"/>
      <c r="U14" s="3"/>
      <c r="V14" s="3"/>
      <c r="W14" s="3"/>
      <c r="X14" s="3"/>
      <c r="Y14" s="3"/>
      <c r="Z14" s="3"/>
    </row>
    <row r="15" spans="1:26" ht="12.75" customHeight="1">
      <c r="A15" s="162"/>
      <c r="B15" s="162"/>
      <c r="C15" s="45">
        <f>C16/C$20</f>
        <v>5.5028971303672576E-2</v>
      </c>
      <c r="D15" s="35" t="s">
        <v>47</v>
      </c>
      <c r="E15" s="50"/>
      <c r="F15" s="50"/>
      <c r="G15" s="50"/>
      <c r="H15" s="50"/>
      <c r="I15" s="46">
        <f t="shared" ref="I15:P15" si="6">1/8</f>
        <v>0.125</v>
      </c>
      <c r="J15" s="46">
        <f t="shared" si="6"/>
        <v>0.125</v>
      </c>
      <c r="K15" s="46">
        <f t="shared" si="6"/>
        <v>0.125</v>
      </c>
      <c r="L15" s="46">
        <f t="shared" si="6"/>
        <v>0.125</v>
      </c>
      <c r="M15" s="46">
        <f t="shared" si="6"/>
        <v>0.125</v>
      </c>
      <c r="N15" s="46">
        <f t="shared" si="6"/>
        <v>0.125</v>
      </c>
      <c r="O15" s="46">
        <f t="shared" si="6"/>
        <v>0.125</v>
      </c>
      <c r="P15" s="46">
        <f t="shared" si="6"/>
        <v>0.125</v>
      </c>
      <c r="Q15" s="53">
        <f t="shared" ref="Q15:Q16" si="7">SUM(E15:P15)</f>
        <v>1</v>
      </c>
      <c r="R15" s="40"/>
      <c r="S15" s="40"/>
      <c r="T15" s="3"/>
      <c r="U15" s="3"/>
      <c r="V15" s="3"/>
      <c r="W15" s="3"/>
      <c r="X15" s="3"/>
      <c r="Y15" s="3"/>
      <c r="Z15" s="3"/>
    </row>
    <row r="16" spans="1:26" ht="12.75" customHeight="1">
      <c r="A16" s="163"/>
      <c r="B16" s="163"/>
      <c r="C16" s="59">
        <f>'Planilha Inicial'!H16</f>
        <v>13952.55</v>
      </c>
      <c r="D16" s="35" t="s">
        <v>53</v>
      </c>
      <c r="E16" s="63"/>
      <c r="F16" s="63"/>
      <c r="G16" s="63"/>
      <c r="H16" s="63"/>
      <c r="I16" s="60">
        <f t="shared" ref="I16:P16" si="8">I15*$C$16</f>
        <v>1744.0687499999999</v>
      </c>
      <c r="J16" s="60">
        <f t="shared" si="8"/>
        <v>1744.0687499999999</v>
      </c>
      <c r="K16" s="60">
        <f t="shared" si="8"/>
        <v>1744.0687499999999</v>
      </c>
      <c r="L16" s="60">
        <f t="shared" si="8"/>
        <v>1744.0687499999999</v>
      </c>
      <c r="M16" s="60">
        <f t="shared" si="8"/>
        <v>1744.0687499999999</v>
      </c>
      <c r="N16" s="60">
        <f t="shared" si="8"/>
        <v>1744.0687499999999</v>
      </c>
      <c r="O16" s="60">
        <f t="shared" si="8"/>
        <v>1744.0687499999999</v>
      </c>
      <c r="P16" s="60">
        <f t="shared" si="8"/>
        <v>1744.0687499999999</v>
      </c>
      <c r="Q16" s="67">
        <f t="shared" si="7"/>
        <v>13952.550000000001</v>
      </c>
      <c r="R16" s="69"/>
      <c r="S16" s="70"/>
      <c r="T16" s="3"/>
      <c r="U16" s="3"/>
      <c r="V16" s="3"/>
      <c r="W16" s="3"/>
      <c r="X16" s="3"/>
      <c r="Y16" s="3"/>
      <c r="Z16" s="3"/>
    </row>
    <row r="17" spans="1:26" ht="14.25" customHeight="1">
      <c r="A17" s="161">
        <v>4</v>
      </c>
      <c r="B17" s="164" t="str">
        <f>'Planilha Inicial'!C18</f>
        <v>PAVIMENTAÇÃO</v>
      </c>
      <c r="C17" s="165" t="s">
        <v>40</v>
      </c>
      <c r="D17" s="152"/>
      <c r="E17" s="105"/>
      <c r="F17" s="105"/>
      <c r="G17" s="105"/>
      <c r="H17" s="106"/>
      <c r="I17" s="106"/>
      <c r="J17" s="106"/>
      <c r="K17" s="106"/>
      <c r="L17" s="106"/>
      <c r="M17" s="37"/>
      <c r="N17" s="37"/>
      <c r="O17" s="34"/>
      <c r="P17" s="34"/>
      <c r="Q17" s="39"/>
      <c r="R17" s="40"/>
      <c r="S17" s="40"/>
      <c r="T17" s="3"/>
      <c r="U17" s="3"/>
      <c r="V17" s="3"/>
      <c r="W17" s="3"/>
      <c r="X17" s="3"/>
      <c r="Y17" s="3"/>
      <c r="Z17" s="3"/>
    </row>
    <row r="18" spans="1:26" ht="12.75" customHeight="1">
      <c r="A18" s="162"/>
      <c r="B18" s="162"/>
      <c r="C18" s="45">
        <f>C19/C$20</f>
        <v>0.11722223346264553</v>
      </c>
      <c r="D18" s="35" t="s">
        <v>47</v>
      </c>
      <c r="E18" s="46"/>
      <c r="F18" s="46"/>
      <c r="G18" s="46"/>
      <c r="H18" s="50"/>
      <c r="I18" s="50"/>
      <c r="J18" s="50"/>
      <c r="K18" s="50"/>
      <c r="L18" s="50"/>
      <c r="M18" s="46"/>
      <c r="N18" s="46"/>
      <c r="O18" s="46">
        <f t="shared" ref="O18:P18" si="9">1/2</f>
        <v>0.5</v>
      </c>
      <c r="P18" s="46">
        <f t="shared" si="9"/>
        <v>0.5</v>
      </c>
      <c r="Q18" s="53">
        <f t="shared" ref="Q18:Q19" si="10">SUM(E18:P18)</f>
        <v>1</v>
      </c>
      <c r="R18" s="40"/>
      <c r="S18" s="40"/>
      <c r="T18" s="3"/>
      <c r="U18" s="3"/>
      <c r="V18" s="3"/>
      <c r="W18" s="3"/>
      <c r="X18" s="3"/>
      <c r="Y18" s="3"/>
      <c r="Z18" s="3"/>
    </row>
    <row r="19" spans="1:26" ht="12.75" customHeight="1">
      <c r="A19" s="163"/>
      <c r="B19" s="163"/>
      <c r="C19" s="59">
        <f>'Planilha Inicial'!H18</f>
        <v>29721.599999999999</v>
      </c>
      <c r="D19" s="35" t="s">
        <v>53</v>
      </c>
      <c r="E19" s="115"/>
      <c r="F19" s="115"/>
      <c r="G19" s="115"/>
      <c r="H19" s="92"/>
      <c r="I19" s="92"/>
      <c r="J19" s="92"/>
      <c r="K19" s="92"/>
      <c r="L19" s="92"/>
      <c r="M19" s="60"/>
      <c r="N19" s="60"/>
      <c r="O19" s="60">
        <f t="shared" ref="O19:P19" si="11">O18*$C$19</f>
        <v>14860.8</v>
      </c>
      <c r="P19" s="60">
        <f t="shared" si="11"/>
        <v>14860.8</v>
      </c>
      <c r="Q19" s="67">
        <f t="shared" si="10"/>
        <v>29721.599999999999</v>
      </c>
      <c r="R19" s="69"/>
      <c r="S19" s="70"/>
      <c r="T19" s="3"/>
      <c r="U19" s="3"/>
      <c r="V19" s="3"/>
      <c r="W19" s="3"/>
      <c r="X19" s="3"/>
      <c r="Y19" s="3"/>
      <c r="Z19" s="3"/>
    </row>
    <row r="20" spans="1:26" ht="14.25" customHeight="1">
      <c r="A20" s="158" t="s">
        <v>72</v>
      </c>
      <c r="B20" s="152"/>
      <c r="C20" s="116">
        <f>C10+C13+C16+C19</f>
        <v>253549.16999999998</v>
      </c>
      <c r="D20" s="117">
        <f>C15+C18+C12+C9</f>
        <v>1</v>
      </c>
      <c r="E20" s="118">
        <f t="shared" ref="E20:Q20" si="12">E10+E13+E16+E19</f>
        <v>4024.59</v>
      </c>
      <c r="F20" s="118">
        <f t="shared" si="12"/>
        <v>4024.59</v>
      </c>
      <c r="G20" s="118">
        <f t="shared" si="12"/>
        <v>4024.59</v>
      </c>
      <c r="H20" s="118">
        <f t="shared" si="12"/>
        <v>21977.916666666664</v>
      </c>
      <c r="I20" s="118">
        <f t="shared" si="12"/>
        <v>23721.985416666663</v>
      </c>
      <c r="J20" s="118">
        <f t="shared" si="12"/>
        <v>23721.985416666663</v>
      </c>
      <c r="K20" s="118">
        <f t="shared" si="12"/>
        <v>23721.985416666663</v>
      </c>
      <c r="L20" s="118">
        <f t="shared" si="12"/>
        <v>23721.985416666663</v>
      </c>
      <c r="M20" s="118">
        <f t="shared" si="12"/>
        <v>23721.985416666663</v>
      </c>
      <c r="N20" s="118">
        <f t="shared" si="12"/>
        <v>23721.985416666663</v>
      </c>
      <c r="O20" s="118">
        <f t="shared" si="12"/>
        <v>38582.785416666666</v>
      </c>
      <c r="P20" s="118">
        <f t="shared" si="12"/>
        <v>38582.785416666666</v>
      </c>
      <c r="Q20" s="118">
        <f t="shared" si="12"/>
        <v>253549.16999999993</v>
      </c>
      <c r="R20" s="40"/>
      <c r="S20" s="40"/>
      <c r="T20" s="3"/>
      <c r="U20" s="3"/>
      <c r="V20" s="3"/>
      <c r="W20" s="3"/>
      <c r="X20" s="3"/>
      <c r="Y20" s="3"/>
      <c r="Z20" s="3"/>
    </row>
    <row r="21" spans="1:26" ht="6" customHeight="1">
      <c r="A21" s="159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  <c r="R21" s="40"/>
      <c r="S21" s="40"/>
      <c r="T21" s="3"/>
      <c r="U21" s="3"/>
      <c r="V21" s="3"/>
      <c r="W21" s="3"/>
      <c r="X21" s="3"/>
      <c r="Y21" s="3"/>
      <c r="Z21" s="3"/>
    </row>
    <row r="22" spans="1:26" ht="14.25" customHeight="1">
      <c r="A22" s="158" t="s">
        <v>73</v>
      </c>
      <c r="B22" s="151"/>
      <c r="C22" s="151"/>
      <c r="D22" s="152"/>
      <c r="E22" s="119">
        <f t="shared" ref="E22:Q22" si="13">(E20)/$C20</f>
        <v>1.5873015873015876E-2</v>
      </c>
      <c r="F22" s="119">
        <f t="shared" si="13"/>
        <v>1.5873015873015876E-2</v>
      </c>
      <c r="G22" s="119">
        <f t="shared" si="13"/>
        <v>1.5873015873015876E-2</v>
      </c>
      <c r="H22" s="119">
        <f t="shared" si="13"/>
        <v>8.6681083068292697E-2</v>
      </c>
      <c r="I22" s="119">
        <f t="shared" si="13"/>
        <v>9.3559704481251754E-2</v>
      </c>
      <c r="J22" s="119">
        <f t="shared" si="13"/>
        <v>9.3559704481251754E-2</v>
      </c>
      <c r="K22" s="119">
        <f t="shared" si="13"/>
        <v>9.3559704481251754E-2</v>
      </c>
      <c r="L22" s="119">
        <f t="shared" si="13"/>
        <v>9.3559704481251754E-2</v>
      </c>
      <c r="M22" s="119">
        <f t="shared" si="13"/>
        <v>9.3559704481251754E-2</v>
      </c>
      <c r="N22" s="119">
        <f t="shared" si="13"/>
        <v>9.3559704481251754E-2</v>
      </c>
      <c r="O22" s="119">
        <f t="shared" si="13"/>
        <v>0.15217082121257455</v>
      </c>
      <c r="P22" s="119">
        <f t="shared" si="13"/>
        <v>0.15217082121257455</v>
      </c>
      <c r="Q22" s="119">
        <f t="shared" si="13"/>
        <v>0.99999999999999978</v>
      </c>
      <c r="R22" s="40"/>
      <c r="S22" s="40"/>
      <c r="T22" s="3"/>
      <c r="U22" s="3"/>
      <c r="V22" s="3"/>
      <c r="W22" s="3"/>
      <c r="X22" s="3"/>
      <c r="Y22" s="3"/>
      <c r="Z22" s="3"/>
    </row>
    <row r="23" spans="1:26" ht="5.25" customHeight="1">
      <c r="A23" s="159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40"/>
      <c r="S23" s="40"/>
      <c r="T23" s="3"/>
      <c r="U23" s="3"/>
      <c r="V23" s="3"/>
      <c r="W23" s="3"/>
      <c r="X23" s="3"/>
      <c r="Y23" s="3"/>
      <c r="Z23" s="3"/>
    </row>
    <row r="24" spans="1:26" ht="14.25" customHeight="1">
      <c r="A24" s="158" t="s">
        <v>74</v>
      </c>
      <c r="B24" s="151"/>
      <c r="C24" s="151"/>
      <c r="D24" s="152"/>
      <c r="E24" s="120">
        <f t="shared" ref="E24:P24" si="14">E20</f>
        <v>4024.59</v>
      </c>
      <c r="F24" s="120">
        <f t="shared" si="14"/>
        <v>4024.59</v>
      </c>
      <c r="G24" s="120">
        <f t="shared" si="14"/>
        <v>4024.59</v>
      </c>
      <c r="H24" s="120">
        <f t="shared" si="14"/>
        <v>21977.916666666664</v>
      </c>
      <c r="I24" s="120">
        <f t="shared" si="14"/>
        <v>23721.985416666663</v>
      </c>
      <c r="J24" s="120">
        <f t="shared" si="14"/>
        <v>23721.985416666663</v>
      </c>
      <c r="K24" s="120">
        <f t="shared" si="14"/>
        <v>23721.985416666663</v>
      </c>
      <c r="L24" s="120">
        <f t="shared" si="14"/>
        <v>23721.985416666663</v>
      </c>
      <c r="M24" s="120">
        <f t="shared" si="14"/>
        <v>23721.985416666663</v>
      </c>
      <c r="N24" s="120">
        <f t="shared" si="14"/>
        <v>23721.985416666663</v>
      </c>
      <c r="O24" s="120">
        <f t="shared" si="14"/>
        <v>38582.785416666666</v>
      </c>
      <c r="P24" s="120">
        <f t="shared" si="14"/>
        <v>38582.785416666666</v>
      </c>
      <c r="Q24" s="120">
        <f>SUM(E24:P24)</f>
        <v>253549.16999999993</v>
      </c>
      <c r="R24" s="40"/>
      <c r="S24" s="40"/>
      <c r="T24" s="3"/>
      <c r="U24" s="3"/>
      <c r="V24" s="3"/>
      <c r="W24" s="3"/>
      <c r="X24" s="3"/>
      <c r="Y24" s="3"/>
      <c r="Z24" s="3"/>
    </row>
    <row r="25" spans="1:26" ht="6" customHeight="1">
      <c r="A25" s="159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4"/>
      <c r="R25" s="40"/>
      <c r="S25" s="40"/>
      <c r="T25" s="3"/>
      <c r="U25" s="3"/>
      <c r="V25" s="3"/>
      <c r="W25" s="3"/>
      <c r="X25" s="3"/>
      <c r="Y25" s="3"/>
      <c r="Z25" s="3"/>
    </row>
    <row r="26" spans="1:26" ht="14.25" customHeight="1">
      <c r="A26" s="158" t="s">
        <v>75</v>
      </c>
      <c r="B26" s="151"/>
      <c r="C26" s="151"/>
      <c r="D26" s="152"/>
      <c r="E26" s="120">
        <f>E24</f>
        <v>4024.59</v>
      </c>
      <c r="F26" s="120">
        <f t="shared" ref="F26:P26" si="15">F24+E26</f>
        <v>8049.18</v>
      </c>
      <c r="G26" s="120">
        <f t="shared" si="15"/>
        <v>12073.77</v>
      </c>
      <c r="H26" s="120">
        <f t="shared" si="15"/>
        <v>34051.686666666661</v>
      </c>
      <c r="I26" s="120">
        <f t="shared" si="15"/>
        <v>57773.672083333324</v>
      </c>
      <c r="J26" s="120">
        <f t="shared" si="15"/>
        <v>81495.657499999987</v>
      </c>
      <c r="K26" s="120">
        <f t="shared" si="15"/>
        <v>105217.64291666665</v>
      </c>
      <c r="L26" s="120">
        <f t="shared" si="15"/>
        <v>128939.62833333331</v>
      </c>
      <c r="M26" s="120">
        <f t="shared" si="15"/>
        <v>152661.61374999996</v>
      </c>
      <c r="N26" s="120">
        <f t="shared" si="15"/>
        <v>176383.59916666662</v>
      </c>
      <c r="O26" s="120">
        <f t="shared" si="15"/>
        <v>214966.38458333327</v>
      </c>
      <c r="P26" s="120">
        <f t="shared" si="15"/>
        <v>253549.16999999993</v>
      </c>
      <c r="Q26" s="121"/>
      <c r="R26" s="40"/>
      <c r="S26" s="40"/>
      <c r="T26" s="3"/>
      <c r="U26" s="3"/>
      <c r="V26" s="3"/>
      <c r="W26" s="3"/>
      <c r="X26" s="3"/>
      <c r="Y26" s="3"/>
      <c r="Z26" s="3"/>
    </row>
    <row r="27" spans="1:26" ht="5.25" customHeight="1">
      <c r="A27" s="159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4"/>
      <c r="R27" s="40"/>
      <c r="S27" s="40"/>
      <c r="T27" s="3"/>
      <c r="U27" s="3"/>
      <c r="V27" s="3"/>
      <c r="W27" s="3"/>
      <c r="X27" s="3"/>
      <c r="Y27" s="3"/>
      <c r="Z27" s="3"/>
    </row>
    <row r="28" spans="1:26" ht="14.25" customHeight="1">
      <c r="A28" s="160" t="s">
        <v>76</v>
      </c>
      <c r="B28" s="151"/>
      <c r="C28" s="151"/>
      <c r="D28" s="152"/>
      <c r="E28" s="122">
        <f>E22</f>
        <v>1.5873015873015876E-2</v>
      </c>
      <c r="F28" s="122">
        <f t="shared" ref="F28:P28" si="16">E28+F22</f>
        <v>3.1746031746031751E-2</v>
      </c>
      <c r="G28" s="122">
        <f t="shared" si="16"/>
        <v>4.761904761904763E-2</v>
      </c>
      <c r="H28" s="122">
        <f t="shared" si="16"/>
        <v>0.13430013068734031</v>
      </c>
      <c r="I28" s="122">
        <f t="shared" si="16"/>
        <v>0.22785983516859207</v>
      </c>
      <c r="J28" s="122">
        <f t="shared" si="16"/>
        <v>0.32141953964984382</v>
      </c>
      <c r="K28" s="122">
        <f t="shared" si="16"/>
        <v>0.41497924413109555</v>
      </c>
      <c r="L28" s="122">
        <f t="shared" si="16"/>
        <v>0.50853894861234727</v>
      </c>
      <c r="M28" s="122">
        <f t="shared" si="16"/>
        <v>0.602098653093599</v>
      </c>
      <c r="N28" s="122">
        <f t="shared" si="16"/>
        <v>0.69565835757485073</v>
      </c>
      <c r="O28" s="122">
        <f t="shared" si="16"/>
        <v>0.84782917878742525</v>
      </c>
      <c r="P28" s="122">
        <f t="shared" si="16"/>
        <v>0.99999999999999978</v>
      </c>
      <c r="Q28" s="121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32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  <c r="S29" s="5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23"/>
      <c r="D30" s="124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5"/>
      <c r="S30" s="5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27"/>
      <c r="C31" s="128"/>
      <c r="D31" s="129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1"/>
      <c r="R31" s="5"/>
      <c r="S31" s="5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23"/>
      <c r="D32" s="124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"/>
      <c r="R32" s="5"/>
      <c r="S32" s="5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"/>
      <c r="R33" s="5"/>
      <c r="S33" s="5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31"/>
      <c r="R34" s="5"/>
      <c r="S34" s="5"/>
      <c r="T34" s="1"/>
      <c r="U34" s="1"/>
      <c r="V34" s="1"/>
      <c r="W34" s="1"/>
      <c r="X34" s="1"/>
      <c r="Y34" s="1"/>
      <c r="Z34" s="1"/>
    </row>
    <row r="35" spans="1:26" ht="12.7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3"/>
      <c r="S35" s="133"/>
      <c r="T35" s="132"/>
      <c r="U35" s="132"/>
      <c r="V35" s="132"/>
      <c r="W35" s="132"/>
      <c r="X35" s="132"/>
      <c r="Y35" s="132"/>
      <c r="Z35" s="132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3"/>
      <c r="U51" s="3"/>
      <c r="V51" s="3"/>
      <c r="W51" s="3"/>
      <c r="X51" s="3"/>
      <c r="Y51" s="3"/>
      <c r="Z51" s="3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3"/>
      <c r="U52" s="3"/>
      <c r="V52" s="3"/>
      <c r="W52" s="3"/>
      <c r="X52" s="3"/>
      <c r="Y52" s="3"/>
      <c r="Z52" s="3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3"/>
      <c r="U53" s="3"/>
      <c r="V53" s="3"/>
      <c r="W53" s="3"/>
      <c r="X53" s="3"/>
      <c r="Y53" s="3"/>
      <c r="Z53" s="3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3"/>
      <c r="U54" s="3"/>
      <c r="V54" s="3"/>
      <c r="W54" s="3"/>
      <c r="X54" s="3"/>
      <c r="Y54" s="3"/>
      <c r="Z54" s="3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3"/>
      <c r="U55" s="3"/>
      <c r="V55" s="3"/>
      <c r="W55" s="3"/>
      <c r="X55" s="3"/>
      <c r="Y55" s="3"/>
      <c r="Z55" s="3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3"/>
      <c r="U56" s="3"/>
      <c r="V56" s="3"/>
      <c r="W56" s="3"/>
      <c r="X56" s="3"/>
      <c r="Y56" s="3"/>
      <c r="Z56" s="3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3"/>
      <c r="U57" s="3"/>
      <c r="V57" s="3"/>
      <c r="W57" s="3"/>
      <c r="X57" s="3"/>
      <c r="Y57" s="3"/>
      <c r="Z57" s="3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3"/>
      <c r="U58" s="3"/>
      <c r="V58" s="3"/>
      <c r="W58" s="3"/>
      <c r="X58" s="3"/>
      <c r="Y58" s="3"/>
      <c r="Z58" s="3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3"/>
      <c r="U59" s="3"/>
      <c r="V59" s="3"/>
      <c r="W59" s="3"/>
      <c r="X59" s="3"/>
      <c r="Y59" s="3"/>
      <c r="Z59" s="3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3"/>
      <c r="U60" s="3"/>
      <c r="V60" s="3"/>
      <c r="W60" s="3"/>
      <c r="X60" s="3"/>
      <c r="Y60" s="3"/>
      <c r="Z60" s="3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3"/>
      <c r="U61" s="3"/>
      <c r="V61" s="3"/>
      <c r="W61" s="3"/>
      <c r="X61" s="3"/>
      <c r="Y61" s="3"/>
      <c r="Z61" s="3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3"/>
      <c r="U62" s="3"/>
      <c r="V62" s="3"/>
      <c r="W62" s="3"/>
      <c r="X62" s="3"/>
      <c r="Y62" s="3"/>
      <c r="Z62" s="3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3"/>
      <c r="U63" s="3"/>
      <c r="V63" s="3"/>
      <c r="W63" s="3"/>
      <c r="X63" s="3"/>
      <c r="Y63" s="3"/>
      <c r="Z63" s="3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3"/>
      <c r="U64" s="3"/>
      <c r="V64" s="3"/>
      <c r="W64" s="3"/>
      <c r="X64" s="3"/>
      <c r="Y64" s="3"/>
      <c r="Z64" s="3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  <c r="S65" s="5"/>
      <c r="T65" s="3"/>
      <c r="U65" s="3"/>
      <c r="V65" s="3"/>
      <c r="W65" s="3"/>
      <c r="X65" s="3"/>
      <c r="Y65" s="3"/>
      <c r="Z65" s="3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5"/>
      <c r="S66" s="5"/>
      <c r="T66" s="3"/>
      <c r="U66" s="3"/>
      <c r="V66" s="3"/>
      <c r="W66" s="3"/>
      <c r="X66" s="3"/>
      <c r="Y66" s="3"/>
      <c r="Z66" s="3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5"/>
      <c r="S67" s="5"/>
      <c r="T67" s="3"/>
      <c r="U67" s="3"/>
      <c r="V67" s="3"/>
      <c r="W67" s="3"/>
      <c r="X67" s="3"/>
      <c r="Y67" s="3"/>
      <c r="Z67" s="3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5"/>
      <c r="S68" s="5"/>
      <c r="T68" s="3"/>
      <c r="U68" s="3"/>
      <c r="V68" s="3"/>
      <c r="W68" s="3"/>
      <c r="X68" s="3"/>
      <c r="Y68" s="3"/>
      <c r="Z68" s="3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5"/>
      <c r="S69" s="5"/>
      <c r="T69" s="3"/>
      <c r="U69" s="3"/>
      <c r="V69" s="3"/>
      <c r="W69" s="3"/>
      <c r="X69" s="3"/>
      <c r="Y69" s="3"/>
      <c r="Z69" s="3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5"/>
      <c r="S70" s="5"/>
      <c r="T70" s="3"/>
      <c r="U70" s="3"/>
      <c r="V70" s="3"/>
      <c r="W70" s="3"/>
      <c r="X70" s="3"/>
      <c r="Y70" s="3"/>
      <c r="Z70" s="3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5"/>
      <c r="S71" s="5"/>
      <c r="T71" s="3"/>
      <c r="U71" s="3"/>
      <c r="V71" s="3"/>
      <c r="W71" s="3"/>
      <c r="X71" s="3"/>
      <c r="Y71" s="3"/>
      <c r="Z71" s="3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5"/>
      <c r="S72" s="5"/>
      <c r="T72" s="3"/>
      <c r="U72" s="3"/>
      <c r="V72" s="3"/>
      <c r="W72" s="3"/>
      <c r="X72" s="3"/>
      <c r="Y72" s="3"/>
      <c r="Z72" s="3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5"/>
      <c r="S73" s="5"/>
      <c r="T73" s="3"/>
      <c r="U73" s="3"/>
      <c r="V73" s="3"/>
      <c r="W73" s="3"/>
      <c r="X73" s="3"/>
      <c r="Y73" s="3"/>
      <c r="Z73" s="3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5"/>
      <c r="S74" s="5"/>
      <c r="T74" s="3"/>
      <c r="U74" s="3"/>
      <c r="V74" s="3"/>
      <c r="W74" s="3"/>
      <c r="X74" s="3"/>
      <c r="Y74" s="3"/>
      <c r="Z74" s="3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5"/>
      <c r="S75" s="5"/>
      <c r="T75" s="3"/>
      <c r="U75" s="3"/>
      <c r="V75" s="3"/>
      <c r="W75" s="3"/>
      <c r="X75" s="3"/>
      <c r="Y75" s="3"/>
      <c r="Z75" s="3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  <c r="S76" s="5"/>
      <c r="T76" s="3"/>
      <c r="U76" s="3"/>
      <c r="V76" s="3"/>
      <c r="W76" s="3"/>
      <c r="X76" s="3"/>
      <c r="Y76" s="3"/>
      <c r="Z76" s="3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5"/>
      <c r="S77" s="5"/>
      <c r="T77" s="3"/>
      <c r="U77" s="3"/>
      <c r="V77" s="3"/>
      <c r="W77" s="3"/>
      <c r="X77" s="3"/>
      <c r="Y77" s="3"/>
      <c r="Z77" s="3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"/>
      <c r="S78" s="5"/>
      <c r="T78" s="3"/>
      <c r="U78" s="3"/>
      <c r="V78" s="3"/>
      <c r="W78" s="3"/>
      <c r="X78" s="3"/>
      <c r="Y78" s="3"/>
      <c r="Z78" s="3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5"/>
      <c r="S79" s="5"/>
      <c r="T79" s="3"/>
      <c r="U79" s="3"/>
      <c r="V79" s="3"/>
      <c r="W79" s="3"/>
      <c r="X79" s="3"/>
      <c r="Y79" s="3"/>
      <c r="Z79" s="3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5"/>
      <c r="S80" s="5"/>
      <c r="T80" s="3"/>
      <c r="U80" s="3"/>
      <c r="V80" s="3"/>
      <c r="W80" s="3"/>
      <c r="X80" s="3"/>
      <c r="Y80" s="3"/>
      <c r="Z80" s="3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5"/>
      <c r="S81" s="5"/>
      <c r="T81" s="3"/>
      <c r="U81" s="3"/>
      <c r="V81" s="3"/>
      <c r="W81" s="3"/>
      <c r="X81" s="3"/>
      <c r="Y81" s="3"/>
      <c r="Z81" s="3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"/>
      <c r="S82" s="5"/>
      <c r="T82" s="3"/>
      <c r="U82" s="3"/>
      <c r="V82" s="3"/>
      <c r="W82" s="3"/>
      <c r="X82" s="3"/>
      <c r="Y82" s="3"/>
      <c r="Z82" s="3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5"/>
      <c r="S83" s="5"/>
      <c r="T83" s="3"/>
      <c r="U83" s="3"/>
      <c r="V83" s="3"/>
      <c r="W83" s="3"/>
      <c r="X83" s="3"/>
      <c r="Y83" s="3"/>
      <c r="Z83" s="3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5"/>
      <c r="S84" s="5"/>
      <c r="T84" s="3"/>
      <c r="U84" s="3"/>
      <c r="V84" s="3"/>
      <c r="W84" s="3"/>
      <c r="X84" s="3"/>
      <c r="Y84" s="3"/>
      <c r="Z84" s="3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5"/>
      <c r="S85" s="5"/>
      <c r="T85" s="3"/>
      <c r="U85" s="3"/>
      <c r="V85" s="3"/>
      <c r="W85" s="3"/>
      <c r="X85" s="3"/>
      <c r="Y85" s="3"/>
      <c r="Z85" s="3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5"/>
      <c r="S86" s="5"/>
      <c r="T86" s="3"/>
      <c r="U86" s="3"/>
      <c r="V86" s="3"/>
      <c r="W86" s="3"/>
      <c r="X86" s="3"/>
      <c r="Y86" s="3"/>
      <c r="Z86" s="3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5"/>
      <c r="S87" s="5"/>
      <c r="T87" s="3"/>
      <c r="U87" s="3"/>
      <c r="V87" s="3"/>
      <c r="W87" s="3"/>
      <c r="X87" s="3"/>
      <c r="Y87" s="3"/>
      <c r="Z87" s="3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5"/>
      <c r="S88" s="5"/>
      <c r="T88" s="3"/>
      <c r="U88" s="3"/>
      <c r="V88" s="3"/>
      <c r="W88" s="3"/>
      <c r="X88" s="3"/>
      <c r="Y88" s="3"/>
      <c r="Z88" s="3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5"/>
      <c r="S89" s="5"/>
      <c r="T89" s="3"/>
      <c r="U89" s="3"/>
      <c r="V89" s="3"/>
      <c r="W89" s="3"/>
      <c r="X89" s="3"/>
      <c r="Y89" s="3"/>
      <c r="Z89" s="3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5"/>
      <c r="S90" s="5"/>
      <c r="T90" s="3"/>
      <c r="U90" s="3"/>
      <c r="V90" s="3"/>
      <c r="W90" s="3"/>
      <c r="X90" s="3"/>
      <c r="Y90" s="3"/>
      <c r="Z90" s="3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5"/>
      <c r="S91" s="5"/>
      <c r="T91" s="3"/>
      <c r="U91" s="3"/>
      <c r="V91" s="3"/>
      <c r="W91" s="3"/>
      <c r="X91" s="3"/>
      <c r="Y91" s="3"/>
      <c r="Z91" s="3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5"/>
      <c r="S92" s="5"/>
      <c r="T92" s="3"/>
      <c r="U92" s="3"/>
      <c r="V92" s="3"/>
      <c r="W92" s="3"/>
      <c r="X92" s="3"/>
      <c r="Y92" s="3"/>
      <c r="Z92" s="3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5"/>
      <c r="S93" s="5"/>
      <c r="T93" s="3"/>
      <c r="U93" s="3"/>
      <c r="V93" s="3"/>
      <c r="W93" s="3"/>
      <c r="X93" s="3"/>
      <c r="Y93" s="3"/>
      <c r="Z93" s="3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5"/>
      <c r="S94" s="5"/>
      <c r="T94" s="3"/>
      <c r="U94" s="3"/>
      <c r="V94" s="3"/>
      <c r="W94" s="3"/>
      <c r="X94" s="3"/>
      <c r="Y94" s="3"/>
      <c r="Z94" s="3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5"/>
      <c r="S95" s="5"/>
      <c r="T95" s="3"/>
      <c r="U95" s="3"/>
      <c r="V95" s="3"/>
      <c r="W95" s="3"/>
      <c r="X95" s="3"/>
      <c r="Y95" s="3"/>
      <c r="Z95" s="3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5"/>
      <c r="S96" s="5"/>
      <c r="T96" s="3"/>
      <c r="U96" s="3"/>
      <c r="V96" s="3"/>
      <c r="W96" s="3"/>
      <c r="X96" s="3"/>
      <c r="Y96" s="3"/>
      <c r="Z96" s="3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5"/>
      <c r="S97" s="5"/>
      <c r="T97" s="3"/>
      <c r="U97" s="3"/>
      <c r="V97" s="3"/>
      <c r="W97" s="3"/>
      <c r="X97" s="3"/>
      <c r="Y97" s="3"/>
      <c r="Z97" s="3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5"/>
      <c r="S98" s="5"/>
      <c r="T98" s="3"/>
      <c r="U98" s="3"/>
      <c r="V98" s="3"/>
      <c r="W98" s="3"/>
      <c r="X98" s="3"/>
      <c r="Y98" s="3"/>
      <c r="Z98" s="3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5"/>
      <c r="S99" s="5"/>
      <c r="T99" s="3"/>
      <c r="U99" s="3"/>
      <c r="V99" s="3"/>
      <c r="W99" s="3"/>
      <c r="X99" s="3"/>
      <c r="Y99" s="3"/>
      <c r="Z99" s="3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5"/>
      <c r="S100" s="5"/>
      <c r="T100" s="3"/>
      <c r="U100" s="3"/>
      <c r="V100" s="3"/>
      <c r="W100" s="3"/>
      <c r="X100" s="3"/>
      <c r="Y100" s="3"/>
      <c r="Z100" s="3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5"/>
      <c r="S101" s="5"/>
      <c r="T101" s="3"/>
      <c r="U101" s="3"/>
      <c r="V101" s="3"/>
      <c r="W101" s="3"/>
      <c r="X101" s="3"/>
      <c r="Y101" s="3"/>
      <c r="Z101" s="3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5"/>
      <c r="S102" s="5"/>
      <c r="T102" s="3"/>
      <c r="U102" s="3"/>
      <c r="V102" s="3"/>
      <c r="W102" s="3"/>
      <c r="X102" s="3"/>
      <c r="Y102" s="3"/>
      <c r="Z102" s="3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5"/>
      <c r="S103" s="5"/>
      <c r="T103" s="3"/>
      <c r="U103" s="3"/>
      <c r="V103" s="3"/>
      <c r="W103" s="3"/>
      <c r="X103" s="3"/>
      <c r="Y103" s="3"/>
      <c r="Z103" s="3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5"/>
      <c r="S104" s="5"/>
      <c r="T104" s="3"/>
      <c r="U104" s="3"/>
      <c r="V104" s="3"/>
      <c r="W104" s="3"/>
      <c r="X104" s="3"/>
      <c r="Y104" s="3"/>
      <c r="Z104" s="3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5"/>
      <c r="S105" s="5"/>
      <c r="T105" s="3"/>
      <c r="U105" s="3"/>
      <c r="V105" s="3"/>
      <c r="W105" s="3"/>
      <c r="X105" s="3"/>
      <c r="Y105" s="3"/>
      <c r="Z105" s="3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5"/>
      <c r="S106" s="5"/>
      <c r="T106" s="3"/>
      <c r="U106" s="3"/>
      <c r="V106" s="3"/>
      <c r="W106" s="3"/>
      <c r="X106" s="3"/>
      <c r="Y106" s="3"/>
      <c r="Z106" s="3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5"/>
      <c r="S107" s="5"/>
      <c r="T107" s="3"/>
      <c r="U107" s="3"/>
      <c r="V107" s="3"/>
      <c r="W107" s="3"/>
      <c r="X107" s="3"/>
      <c r="Y107" s="3"/>
      <c r="Z107" s="3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5"/>
      <c r="S108" s="5"/>
      <c r="T108" s="3"/>
      <c r="U108" s="3"/>
      <c r="V108" s="3"/>
      <c r="W108" s="3"/>
      <c r="X108" s="3"/>
      <c r="Y108" s="3"/>
      <c r="Z108" s="3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5"/>
      <c r="S109" s="5"/>
      <c r="T109" s="3"/>
      <c r="U109" s="3"/>
      <c r="V109" s="3"/>
      <c r="W109" s="3"/>
      <c r="X109" s="3"/>
      <c r="Y109" s="3"/>
      <c r="Z109" s="3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5"/>
      <c r="S110" s="5"/>
      <c r="T110" s="3"/>
      <c r="U110" s="3"/>
      <c r="V110" s="3"/>
      <c r="W110" s="3"/>
      <c r="X110" s="3"/>
      <c r="Y110" s="3"/>
      <c r="Z110" s="3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5"/>
      <c r="S111" s="5"/>
      <c r="T111" s="3"/>
      <c r="U111" s="3"/>
      <c r="V111" s="3"/>
      <c r="W111" s="3"/>
      <c r="X111" s="3"/>
      <c r="Y111" s="3"/>
      <c r="Z111" s="3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5"/>
      <c r="S112" s="5"/>
      <c r="T112" s="3"/>
      <c r="U112" s="3"/>
      <c r="V112" s="3"/>
      <c r="W112" s="3"/>
      <c r="X112" s="3"/>
      <c r="Y112" s="3"/>
      <c r="Z112" s="3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5"/>
      <c r="S113" s="5"/>
      <c r="T113" s="3"/>
      <c r="U113" s="3"/>
      <c r="V113" s="3"/>
      <c r="W113" s="3"/>
      <c r="X113" s="3"/>
      <c r="Y113" s="3"/>
      <c r="Z113" s="3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5"/>
      <c r="S114" s="5"/>
      <c r="T114" s="3"/>
      <c r="U114" s="3"/>
      <c r="V114" s="3"/>
      <c r="W114" s="3"/>
      <c r="X114" s="3"/>
      <c r="Y114" s="3"/>
      <c r="Z114" s="3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5"/>
      <c r="S115" s="5"/>
      <c r="T115" s="3"/>
      <c r="U115" s="3"/>
      <c r="V115" s="3"/>
      <c r="W115" s="3"/>
      <c r="X115" s="3"/>
      <c r="Y115" s="3"/>
      <c r="Z115" s="3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5"/>
      <c r="S116" s="5"/>
      <c r="T116" s="3"/>
      <c r="U116" s="3"/>
      <c r="V116" s="3"/>
      <c r="W116" s="3"/>
      <c r="X116" s="3"/>
      <c r="Y116" s="3"/>
      <c r="Z116" s="3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5"/>
      <c r="S117" s="5"/>
      <c r="T117" s="3"/>
      <c r="U117" s="3"/>
      <c r="V117" s="3"/>
      <c r="W117" s="3"/>
      <c r="X117" s="3"/>
      <c r="Y117" s="3"/>
      <c r="Z117" s="3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5"/>
      <c r="S118" s="5"/>
      <c r="T118" s="3"/>
      <c r="U118" s="3"/>
      <c r="V118" s="3"/>
      <c r="W118" s="3"/>
      <c r="X118" s="3"/>
      <c r="Y118" s="3"/>
      <c r="Z118" s="3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5"/>
      <c r="S119" s="5"/>
      <c r="T119" s="3"/>
      <c r="U119" s="3"/>
      <c r="V119" s="3"/>
      <c r="W119" s="3"/>
      <c r="X119" s="3"/>
      <c r="Y119" s="3"/>
      <c r="Z119" s="3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5"/>
      <c r="S120" s="5"/>
      <c r="T120" s="3"/>
      <c r="U120" s="3"/>
      <c r="V120" s="3"/>
      <c r="W120" s="3"/>
      <c r="X120" s="3"/>
      <c r="Y120" s="3"/>
      <c r="Z120" s="3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5"/>
      <c r="S121" s="5"/>
      <c r="T121" s="3"/>
      <c r="U121" s="3"/>
      <c r="V121" s="3"/>
      <c r="W121" s="3"/>
      <c r="X121" s="3"/>
      <c r="Y121" s="3"/>
      <c r="Z121" s="3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5"/>
      <c r="S122" s="5"/>
      <c r="T122" s="3"/>
      <c r="U122" s="3"/>
      <c r="V122" s="3"/>
      <c r="W122" s="3"/>
      <c r="X122" s="3"/>
      <c r="Y122" s="3"/>
      <c r="Z122" s="3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5"/>
      <c r="S123" s="5"/>
      <c r="T123" s="3"/>
      <c r="U123" s="3"/>
      <c r="V123" s="3"/>
      <c r="W123" s="3"/>
      <c r="X123" s="3"/>
      <c r="Y123" s="3"/>
      <c r="Z123" s="3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5"/>
      <c r="S124" s="5"/>
      <c r="T124" s="3"/>
      <c r="U124" s="3"/>
      <c r="V124" s="3"/>
      <c r="W124" s="3"/>
      <c r="X124" s="3"/>
      <c r="Y124" s="3"/>
      <c r="Z124" s="3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5"/>
      <c r="S125" s="5"/>
      <c r="T125" s="3"/>
      <c r="U125" s="3"/>
      <c r="V125" s="3"/>
      <c r="W125" s="3"/>
      <c r="X125" s="3"/>
      <c r="Y125" s="3"/>
      <c r="Z125" s="3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5"/>
      <c r="S126" s="5"/>
      <c r="T126" s="3"/>
      <c r="U126" s="3"/>
      <c r="V126" s="3"/>
      <c r="W126" s="3"/>
      <c r="X126" s="3"/>
      <c r="Y126" s="3"/>
      <c r="Z126" s="3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5"/>
      <c r="S127" s="5"/>
      <c r="T127" s="3"/>
      <c r="U127" s="3"/>
      <c r="V127" s="3"/>
      <c r="W127" s="3"/>
      <c r="X127" s="3"/>
      <c r="Y127" s="3"/>
      <c r="Z127" s="3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5"/>
      <c r="S128" s="5"/>
      <c r="T128" s="3"/>
      <c r="U128" s="3"/>
      <c r="V128" s="3"/>
      <c r="W128" s="3"/>
      <c r="X128" s="3"/>
      <c r="Y128" s="3"/>
      <c r="Z128" s="3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5"/>
      <c r="S129" s="5"/>
      <c r="T129" s="3"/>
      <c r="U129" s="3"/>
      <c r="V129" s="3"/>
      <c r="W129" s="3"/>
      <c r="X129" s="3"/>
      <c r="Y129" s="3"/>
      <c r="Z129" s="3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5"/>
      <c r="S130" s="5"/>
      <c r="T130" s="3"/>
      <c r="U130" s="3"/>
      <c r="V130" s="3"/>
      <c r="W130" s="3"/>
      <c r="X130" s="3"/>
      <c r="Y130" s="3"/>
      <c r="Z130" s="3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5"/>
      <c r="S131" s="5"/>
      <c r="T131" s="3"/>
      <c r="U131" s="3"/>
      <c r="V131" s="3"/>
      <c r="W131" s="3"/>
      <c r="X131" s="3"/>
      <c r="Y131" s="3"/>
      <c r="Z131" s="3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5"/>
      <c r="S132" s="5"/>
      <c r="T132" s="3"/>
      <c r="U132" s="3"/>
      <c r="V132" s="3"/>
      <c r="W132" s="3"/>
      <c r="X132" s="3"/>
      <c r="Y132" s="3"/>
      <c r="Z132" s="3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5"/>
      <c r="S133" s="5"/>
      <c r="T133" s="3"/>
      <c r="U133" s="3"/>
      <c r="V133" s="3"/>
      <c r="W133" s="3"/>
      <c r="X133" s="3"/>
      <c r="Y133" s="3"/>
      <c r="Z133" s="3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5"/>
      <c r="S134" s="5"/>
      <c r="T134" s="3"/>
      <c r="U134" s="3"/>
      <c r="V134" s="3"/>
      <c r="W134" s="3"/>
      <c r="X134" s="3"/>
      <c r="Y134" s="3"/>
      <c r="Z134" s="3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5"/>
      <c r="S135" s="5"/>
      <c r="T135" s="3"/>
      <c r="U135" s="3"/>
      <c r="V135" s="3"/>
      <c r="W135" s="3"/>
      <c r="X135" s="3"/>
      <c r="Y135" s="3"/>
      <c r="Z135" s="3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5"/>
      <c r="S136" s="5"/>
      <c r="T136" s="3"/>
      <c r="U136" s="3"/>
      <c r="V136" s="3"/>
      <c r="W136" s="3"/>
      <c r="X136" s="3"/>
      <c r="Y136" s="3"/>
      <c r="Z136" s="3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5"/>
      <c r="S137" s="5"/>
      <c r="T137" s="3"/>
      <c r="U137" s="3"/>
      <c r="V137" s="3"/>
      <c r="W137" s="3"/>
      <c r="X137" s="3"/>
      <c r="Y137" s="3"/>
      <c r="Z137" s="3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5"/>
      <c r="S138" s="5"/>
      <c r="T138" s="3"/>
      <c r="U138" s="3"/>
      <c r="V138" s="3"/>
      <c r="W138" s="3"/>
      <c r="X138" s="3"/>
      <c r="Y138" s="3"/>
      <c r="Z138" s="3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5"/>
      <c r="S139" s="5"/>
      <c r="T139" s="3"/>
      <c r="U139" s="3"/>
      <c r="V139" s="3"/>
      <c r="W139" s="3"/>
      <c r="X139" s="3"/>
      <c r="Y139" s="3"/>
      <c r="Z139" s="3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5"/>
      <c r="S140" s="5"/>
      <c r="T140" s="3"/>
      <c r="U140" s="3"/>
      <c r="V140" s="3"/>
      <c r="W140" s="3"/>
      <c r="X140" s="3"/>
      <c r="Y140" s="3"/>
      <c r="Z140" s="3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5"/>
      <c r="S141" s="5"/>
      <c r="T141" s="3"/>
      <c r="U141" s="3"/>
      <c r="V141" s="3"/>
      <c r="W141" s="3"/>
      <c r="X141" s="3"/>
      <c r="Y141" s="3"/>
      <c r="Z141" s="3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5"/>
      <c r="S142" s="5"/>
      <c r="T142" s="3"/>
      <c r="U142" s="3"/>
      <c r="V142" s="3"/>
      <c r="W142" s="3"/>
      <c r="X142" s="3"/>
      <c r="Y142" s="3"/>
      <c r="Z142" s="3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5"/>
      <c r="S143" s="5"/>
      <c r="T143" s="3"/>
      <c r="U143" s="3"/>
      <c r="V143" s="3"/>
      <c r="W143" s="3"/>
      <c r="X143" s="3"/>
      <c r="Y143" s="3"/>
      <c r="Z143" s="3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5"/>
      <c r="S144" s="5"/>
      <c r="T144" s="3"/>
      <c r="U144" s="3"/>
      <c r="V144" s="3"/>
      <c r="W144" s="3"/>
      <c r="X144" s="3"/>
      <c r="Y144" s="3"/>
      <c r="Z144" s="3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5"/>
      <c r="S145" s="5"/>
      <c r="T145" s="3"/>
      <c r="U145" s="3"/>
      <c r="V145" s="3"/>
      <c r="W145" s="3"/>
      <c r="X145" s="3"/>
      <c r="Y145" s="3"/>
      <c r="Z145" s="3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5"/>
      <c r="S146" s="5"/>
      <c r="T146" s="3"/>
      <c r="U146" s="3"/>
      <c r="V146" s="3"/>
      <c r="W146" s="3"/>
      <c r="X146" s="3"/>
      <c r="Y146" s="3"/>
      <c r="Z146" s="3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5"/>
      <c r="S147" s="5"/>
      <c r="T147" s="3"/>
      <c r="U147" s="3"/>
      <c r="V147" s="3"/>
      <c r="W147" s="3"/>
      <c r="X147" s="3"/>
      <c r="Y147" s="3"/>
      <c r="Z147" s="3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5"/>
      <c r="S148" s="5"/>
      <c r="T148" s="3"/>
      <c r="U148" s="3"/>
      <c r="V148" s="3"/>
      <c r="W148" s="3"/>
      <c r="X148" s="3"/>
      <c r="Y148" s="3"/>
      <c r="Z148" s="3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5"/>
      <c r="S149" s="5"/>
      <c r="T149" s="3"/>
      <c r="U149" s="3"/>
      <c r="V149" s="3"/>
      <c r="W149" s="3"/>
      <c r="X149" s="3"/>
      <c r="Y149" s="3"/>
      <c r="Z149" s="3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5"/>
      <c r="S150" s="5"/>
      <c r="T150" s="3"/>
      <c r="U150" s="3"/>
      <c r="V150" s="3"/>
      <c r="W150" s="3"/>
      <c r="X150" s="3"/>
      <c r="Y150" s="3"/>
      <c r="Z150" s="3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5"/>
      <c r="S151" s="5"/>
      <c r="T151" s="3"/>
      <c r="U151" s="3"/>
      <c r="V151" s="3"/>
      <c r="W151" s="3"/>
      <c r="X151" s="3"/>
      <c r="Y151" s="3"/>
      <c r="Z151" s="3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5"/>
      <c r="S152" s="5"/>
      <c r="T152" s="3"/>
      <c r="U152" s="3"/>
      <c r="V152" s="3"/>
      <c r="W152" s="3"/>
      <c r="X152" s="3"/>
      <c r="Y152" s="3"/>
      <c r="Z152" s="3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5"/>
      <c r="S153" s="5"/>
      <c r="T153" s="3"/>
      <c r="U153" s="3"/>
      <c r="V153" s="3"/>
      <c r="W153" s="3"/>
      <c r="X153" s="3"/>
      <c r="Y153" s="3"/>
      <c r="Z153" s="3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5"/>
      <c r="S154" s="5"/>
      <c r="T154" s="3"/>
      <c r="U154" s="3"/>
      <c r="V154" s="3"/>
      <c r="W154" s="3"/>
      <c r="X154" s="3"/>
      <c r="Y154" s="3"/>
      <c r="Z154" s="3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5"/>
      <c r="S155" s="5"/>
      <c r="T155" s="3"/>
      <c r="U155" s="3"/>
      <c r="V155" s="3"/>
      <c r="W155" s="3"/>
      <c r="X155" s="3"/>
      <c r="Y155" s="3"/>
      <c r="Z155" s="3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5"/>
      <c r="S156" s="5"/>
      <c r="T156" s="3"/>
      <c r="U156" s="3"/>
      <c r="V156" s="3"/>
      <c r="W156" s="3"/>
      <c r="X156" s="3"/>
      <c r="Y156" s="3"/>
      <c r="Z156" s="3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5"/>
      <c r="S157" s="5"/>
      <c r="T157" s="3"/>
      <c r="U157" s="3"/>
      <c r="V157" s="3"/>
      <c r="W157" s="3"/>
      <c r="X157" s="3"/>
      <c r="Y157" s="3"/>
      <c r="Z157" s="3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5"/>
      <c r="S158" s="5"/>
      <c r="T158" s="3"/>
      <c r="U158" s="3"/>
      <c r="V158" s="3"/>
      <c r="W158" s="3"/>
      <c r="X158" s="3"/>
      <c r="Y158" s="3"/>
      <c r="Z158" s="3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5"/>
      <c r="S159" s="5"/>
      <c r="T159" s="3"/>
      <c r="U159" s="3"/>
      <c r="V159" s="3"/>
      <c r="W159" s="3"/>
      <c r="X159" s="3"/>
      <c r="Y159" s="3"/>
      <c r="Z159" s="3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5"/>
      <c r="S160" s="5"/>
      <c r="T160" s="3"/>
      <c r="U160" s="3"/>
      <c r="V160" s="3"/>
      <c r="W160" s="3"/>
      <c r="X160" s="3"/>
      <c r="Y160" s="3"/>
      <c r="Z160" s="3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5"/>
      <c r="S161" s="5"/>
      <c r="T161" s="3"/>
      <c r="U161" s="3"/>
      <c r="V161" s="3"/>
      <c r="W161" s="3"/>
      <c r="X161" s="3"/>
      <c r="Y161" s="3"/>
      <c r="Z161" s="3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5"/>
      <c r="S162" s="5"/>
      <c r="T162" s="3"/>
      <c r="U162" s="3"/>
      <c r="V162" s="3"/>
      <c r="W162" s="3"/>
      <c r="X162" s="3"/>
      <c r="Y162" s="3"/>
      <c r="Z162" s="3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5"/>
      <c r="S163" s="5"/>
      <c r="T163" s="3"/>
      <c r="U163" s="3"/>
      <c r="V163" s="3"/>
      <c r="W163" s="3"/>
      <c r="X163" s="3"/>
      <c r="Y163" s="3"/>
      <c r="Z163" s="3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5"/>
      <c r="S164" s="5"/>
      <c r="T164" s="3"/>
      <c r="U164" s="3"/>
      <c r="V164" s="3"/>
      <c r="W164" s="3"/>
      <c r="X164" s="3"/>
      <c r="Y164" s="3"/>
      <c r="Z164" s="3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5"/>
      <c r="S165" s="5"/>
      <c r="T165" s="3"/>
      <c r="U165" s="3"/>
      <c r="V165" s="3"/>
      <c r="W165" s="3"/>
      <c r="X165" s="3"/>
      <c r="Y165" s="3"/>
      <c r="Z165" s="3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5"/>
      <c r="S166" s="5"/>
      <c r="T166" s="3"/>
      <c r="U166" s="3"/>
      <c r="V166" s="3"/>
      <c r="W166" s="3"/>
      <c r="X166" s="3"/>
      <c r="Y166" s="3"/>
      <c r="Z166" s="3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5"/>
      <c r="S167" s="5"/>
      <c r="T167" s="3"/>
      <c r="U167" s="3"/>
      <c r="V167" s="3"/>
      <c r="W167" s="3"/>
      <c r="X167" s="3"/>
      <c r="Y167" s="3"/>
      <c r="Z167" s="3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5"/>
      <c r="S168" s="5"/>
      <c r="T168" s="3"/>
      <c r="U168" s="3"/>
      <c r="V168" s="3"/>
      <c r="W168" s="3"/>
      <c r="X168" s="3"/>
      <c r="Y168" s="3"/>
      <c r="Z168" s="3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5"/>
      <c r="S169" s="5"/>
      <c r="T169" s="3"/>
      <c r="U169" s="3"/>
      <c r="V169" s="3"/>
      <c r="W169" s="3"/>
      <c r="X169" s="3"/>
      <c r="Y169" s="3"/>
      <c r="Z169" s="3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5"/>
      <c r="S170" s="5"/>
      <c r="T170" s="3"/>
      <c r="U170" s="3"/>
      <c r="V170" s="3"/>
      <c r="W170" s="3"/>
      <c r="X170" s="3"/>
      <c r="Y170" s="3"/>
      <c r="Z170" s="3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5"/>
      <c r="S171" s="5"/>
      <c r="T171" s="3"/>
      <c r="U171" s="3"/>
      <c r="V171" s="3"/>
      <c r="W171" s="3"/>
      <c r="X171" s="3"/>
      <c r="Y171" s="3"/>
      <c r="Z171" s="3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5"/>
      <c r="S172" s="5"/>
      <c r="T172" s="3"/>
      <c r="U172" s="3"/>
      <c r="V172" s="3"/>
      <c r="W172" s="3"/>
      <c r="X172" s="3"/>
      <c r="Y172" s="3"/>
      <c r="Z172" s="3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5"/>
      <c r="S173" s="5"/>
      <c r="T173" s="3"/>
      <c r="U173" s="3"/>
      <c r="V173" s="3"/>
      <c r="W173" s="3"/>
      <c r="X173" s="3"/>
      <c r="Y173" s="3"/>
      <c r="Z173" s="3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5"/>
      <c r="S174" s="5"/>
      <c r="T174" s="3"/>
      <c r="U174" s="3"/>
      <c r="V174" s="3"/>
      <c r="W174" s="3"/>
      <c r="X174" s="3"/>
      <c r="Y174" s="3"/>
      <c r="Z174" s="3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5"/>
      <c r="S175" s="5"/>
      <c r="T175" s="3"/>
      <c r="U175" s="3"/>
      <c r="V175" s="3"/>
      <c r="W175" s="3"/>
      <c r="X175" s="3"/>
      <c r="Y175" s="3"/>
      <c r="Z175" s="3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5"/>
      <c r="S176" s="5"/>
      <c r="T176" s="3"/>
      <c r="U176" s="3"/>
      <c r="V176" s="3"/>
      <c r="W176" s="3"/>
      <c r="X176" s="3"/>
      <c r="Y176" s="3"/>
      <c r="Z176" s="3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5"/>
      <c r="S177" s="5"/>
      <c r="T177" s="3"/>
      <c r="U177" s="3"/>
      <c r="V177" s="3"/>
      <c r="W177" s="3"/>
      <c r="X177" s="3"/>
      <c r="Y177" s="3"/>
      <c r="Z177" s="3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5"/>
      <c r="S178" s="5"/>
      <c r="T178" s="3"/>
      <c r="U178" s="3"/>
      <c r="V178" s="3"/>
      <c r="W178" s="3"/>
      <c r="X178" s="3"/>
      <c r="Y178" s="3"/>
      <c r="Z178" s="3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5"/>
      <c r="S179" s="5"/>
      <c r="T179" s="3"/>
      <c r="U179" s="3"/>
      <c r="V179" s="3"/>
      <c r="W179" s="3"/>
      <c r="X179" s="3"/>
      <c r="Y179" s="3"/>
      <c r="Z179" s="3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5"/>
      <c r="S180" s="5"/>
      <c r="T180" s="3"/>
      <c r="U180" s="3"/>
      <c r="V180" s="3"/>
      <c r="W180" s="3"/>
      <c r="X180" s="3"/>
      <c r="Y180" s="3"/>
      <c r="Z180" s="3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5"/>
      <c r="S181" s="5"/>
      <c r="T181" s="3"/>
      <c r="U181" s="3"/>
      <c r="V181" s="3"/>
      <c r="W181" s="3"/>
      <c r="X181" s="3"/>
      <c r="Y181" s="3"/>
      <c r="Z181" s="3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5"/>
      <c r="S182" s="5"/>
      <c r="T182" s="3"/>
      <c r="U182" s="3"/>
      <c r="V182" s="3"/>
      <c r="W182" s="3"/>
      <c r="X182" s="3"/>
      <c r="Y182" s="3"/>
      <c r="Z182" s="3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5"/>
      <c r="S183" s="5"/>
      <c r="T183" s="3"/>
      <c r="U183" s="3"/>
      <c r="V183" s="3"/>
      <c r="W183" s="3"/>
      <c r="X183" s="3"/>
      <c r="Y183" s="3"/>
      <c r="Z183" s="3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5"/>
      <c r="S184" s="5"/>
      <c r="T184" s="3"/>
      <c r="U184" s="3"/>
      <c r="V184" s="3"/>
      <c r="W184" s="3"/>
      <c r="X184" s="3"/>
      <c r="Y184" s="3"/>
      <c r="Z184" s="3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5"/>
      <c r="S185" s="5"/>
      <c r="T185" s="3"/>
      <c r="U185" s="3"/>
      <c r="V185" s="3"/>
      <c r="W185" s="3"/>
      <c r="X185" s="3"/>
      <c r="Y185" s="3"/>
      <c r="Z185" s="3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5"/>
      <c r="S186" s="5"/>
      <c r="T186" s="3"/>
      <c r="U186" s="3"/>
      <c r="V186" s="3"/>
      <c r="W186" s="3"/>
      <c r="X186" s="3"/>
      <c r="Y186" s="3"/>
      <c r="Z186" s="3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5"/>
      <c r="S187" s="5"/>
      <c r="T187" s="3"/>
      <c r="U187" s="3"/>
      <c r="V187" s="3"/>
      <c r="W187" s="3"/>
      <c r="X187" s="3"/>
      <c r="Y187" s="3"/>
      <c r="Z187" s="3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5"/>
      <c r="S188" s="5"/>
      <c r="T188" s="3"/>
      <c r="U188" s="3"/>
      <c r="V188" s="3"/>
      <c r="W188" s="3"/>
      <c r="X188" s="3"/>
      <c r="Y188" s="3"/>
      <c r="Z188" s="3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5"/>
      <c r="S189" s="5"/>
      <c r="T189" s="3"/>
      <c r="U189" s="3"/>
      <c r="V189" s="3"/>
      <c r="W189" s="3"/>
      <c r="X189" s="3"/>
      <c r="Y189" s="3"/>
      <c r="Z189" s="3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5"/>
      <c r="S190" s="5"/>
      <c r="T190" s="3"/>
      <c r="U190" s="3"/>
      <c r="V190" s="3"/>
      <c r="W190" s="3"/>
      <c r="X190" s="3"/>
      <c r="Y190" s="3"/>
      <c r="Z190" s="3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5"/>
      <c r="S191" s="5"/>
      <c r="T191" s="3"/>
      <c r="U191" s="3"/>
      <c r="V191" s="3"/>
      <c r="W191" s="3"/>
      <c r="X191" s="3"/>
      <c r="Y191" s="3"/>
      <c r="Z191" s="3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5"/>
      <c r="S192" s="5"/>
      <c r="T192" s="3"/>
      <c r="U192" s="3"/>
      <c r="V192" s="3"/>
      <c r="W192" s="3"/>
      <c r="X192" s="3"/>
      <c r="Y192" s="3"/>
      <c r="Z192" s="3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5"/>
      <c r="S193" s="5"/>
      <c r="T193" s="3"/>
      <c r="U193" s="3"/>
      <c r="V193" s="3"/>
      <c r="W193" s="3"/>
      <c r="X193" s="3"/>
      <c r="Y193" s="3"/>
      <c r="Z193" s="3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5"/>
      <c r="S194" s="5"/>
      <c r="T194" s="3"/>
      <c r="U194" s="3"/>
      <c r="V194" s="3"/>
      <c r="W194" s="3"/>
      <c r="X194" s="3"/>
      <c r="Y194" s="3"/>
      <c r="Z194" s="3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5"/>
      <c r="S195" s="5"/>
      <c r="T195" s="3"/>
      <c r="U195" s="3"/>
      <c r="V195" s="3"/>
      <c r="W195" s="3"/>
      <c r="X195" s="3"/>
      <c r="Y195" s="3"/>
      <c r="Z195" s="3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5"/>
      <c r="S196" s="5"/>
      <c r="T196" s="3"/>
      <c r="U196" s="3"/>
      <c r="V196" s="3"/>
      <c r="W196" s="3"/>
      <c r="X196" s="3"/>
      <c r="Y196" s="3"/>
      <c r="Z196" s="3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5"/>
      <c r="S197" s="5"/>
      <c r="T197" s="3"/>
      <c r="U197" s="3"/>
      <c r="V197" s="3"/>
      <c r="W197" s="3"/>
      <c r="X197" s="3"/>
      <c r="Y197" s="3"/>
      <c r="Z197" s="3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5"/>
      <c r="S198" s="5"/>
      <c r="T198" s="3"/>
      <c r="U198" s="3"/>
      <c r="V198" s="3"/>
      <c r="W198" s="3"/>
      <c r="X198" s="3"/>
      <c r="Y198" s="3"/>
      <c r="Z198" s="3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5"/>
      <c r="S199" s="5"/>
      <c r="T199" s="3"/>
      <c r="U199" s="3"/>
      <c r="V199" s="3"/>
      <c r="W199" s="3"/>
      <c r="X199" s="3"/>
      <c r="Y199" s="3"/>
      <c r="Z199" s="3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5"/>
      <c r="S200" s="5"/>
      <c r="T200" s="3"/>
      <c r="U200" s="3"/>
      <c r="V200" s="3"/>
      <c r="W200" s="3"/>
      <c r="X200" s="3"/>
      <c r="Y200" s="3"/>
      <c r="Z200" s="3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5"/>
      <c r="S201" s="5"/>
      <c r="T201" s="3"/>
      <c r="U201" s="3"/>
      <c r="V201" s="3"/>
      <c r="W201" s="3"/>
      <c r="X201" s="3"/>
      <c r="Y201" s="3"/>
      <c r="Z201" s="3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5"/>
      <c r="S202" s="5"/>
      <c r="T202" s="3"/>
      <c r="U202" s="3"/>
      <c r="V202" s="3"/>
      <c r="W202" s="3"/>
      <c r="X202" s="3"/>
      <c r="Y202" s="3"/>
      <c r="Z202" s="3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5"/>
      <c r="S203" s="5"/>
      <c r="T203" s="3"/>
      <c r="U203" s="3"/>
      <c r="V203" s="3"/>
      <c r="W203" s="3"/>
      <c r="X203" s="3"/>
      <c r="Y203" s="3"/>
      <c r="Z203" s="3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5"/>
      <c r="S204" s="5"/>
      <c r="T204" s="3"/>
      <c r="U204" s="3"/>
      <c r="V204" s="3"/>
      <c r="W204" s="3"/>
      <c r="X204" s="3"/>
      <c r="Y204" s="3"/>
      <c r="Z204" s="3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5"/>
      <c r="S205" s="5"/>
      <c r="T205" s="3"/>
      <c r="U205" s="3"/>
      <c r="V205" s="3"/>
      <c r="W205" s="3"/>
      <c r="X205" s="3"/>
      <c r="Y205" s="3"/>
      <c r="Z205" s="3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5"/>
      <c r="S206" s="5"/>
      <c r="T206" s="3"/>
      <c r="U206" s="3"/>
      <c r="V206" s="3"/>
      <c r="W206" s="3"/>
      <c r="X206" s="3"/>
      <c r="Y206" s="3"/>
      <c r="Z206" s="3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5"/>
      <c r="S207" s="5"/>
      <c r="T207" s="3"/>
      <c r="U207" s="3"/>
      <c r="V207" s="3"/>
      <c r="W207" s="3"/>
      <c r="X207" s="3"/>
      <c r="Y207" s="3"/>
      <c r="Z207" s="3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5"/>
      <c r="S208" s="5"/>
      <c r="T208" s="3"/>
      <c r="U208" s="3"/>
      <c r="V208" s="3"/>
      <c r="W208" s="3"/>
      <c r="X208" s="3"/>
      <c r="Y208" s="3"/>
      <c r="Z208" s="3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5"/>
      <c r="S209" s="5"/>
      <c r="T209" s="3"/>
      <c r="U209" s="3"/>
      <c r="V209" s="3"/>
      <c r="W209" s="3"/>
      <c r="X209" s="3"/>
      <c r="Y209" s="3"/>
      <c r="Z209" s="3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5"/>
      <c r="S210" s="5"/>
      <c r="T210" s="3"/>
      <c r="U210" s="3"/>
      <c r="V210" s="3"/>
      <c r="W210" s="3"/>
      <c r="X210" s="3"/>
      <c r="Y210" s="3"/>
      <c r="Z210" s="3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5"/>
      <c r="S211" s="5"/>
      <c r="T211" s="3"/>
      <c r="U211" s="3"/>
      <c r="V211" s="3"/>
      <c r="W211" s="3"/>
      <c r="X211" s="3"/>
      <c r="Y211" s="3"/>
      <c r="Z211" s="3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5"/>
      <c r="S212" s="5"/>
      <c r="T212" s="3"/>
      <c r="U212" s="3"/>
      <c r="V212" s="3"/>
      <c r="W212" s="3"/>
      <c r="X212" s="3"/>
      <c r="Y212" s="3"/>
      <c r="Z212" s="3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5"/>
      <c r="S213" s="5"/>
      <c r="T213" s="3"/>
      <c r="U213" s="3"/>
      <c r="V213" s="3"/>
      <c r="W213" s="3"/>
      <c r="X213" s="3"/>
      <c r="Y213" s="3"/>
      <c r="Z213" s="3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5"/>
      <c r="S214" s="5"/>
      <c r="T214" s="3"/>
      <c r="U214" s="3"/>
      <c r="V214" s="3"/>
      <c r="W214" s="3"/>
      <c r="X214" s="3"/>
      <c r="Y214" s="3"/>
      <c r="Z214" s="3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5"/>
      <c r="S215" s="5"/>
      <c r="T215" s="3"/>
      <c r="U215" s="3"/>
      <c r="V215" s="3"/>
      <c r="W215" s="3"/>
      <c r="X215" s="3"/>
      <c r="Y215" s="3"/>
      <c r="Z215" s="3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5"/>
      <c r="S216" s="5"/>
      <c r="T216" s="3"/>
      <c r="U216" s="3"/>
      <c r="V216" s="3"/>
      <c r="W216" s="3"/>
      <c r="X216" s="3"/>
      <c r="Y216" s="3"/>
      <c r="Z216" s="3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5"/>
      <c r="S217" s="5"/>
      <c r="T217" s="3"/>
      <c r="U217" s="3"/>
      <c r="V217" s="3"/>
      <c r="W217" s="3"/>
      <c r="X217" s="3"/>
      <c r="Y217" s="3"/>
      <c r="Z217" s="3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5"/>
      <c r="S218" s="5"/>
      <c r="T218" s="3"/>
      <c r="U218" s="3"/>
      <c r="V218" s="3"/>
      <c r="W218" s="3"/>
      <c r="X218" s="3"/>
      <c r="Y218" s="3"/>
      <c r="Z218" s="3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5"/>
      <c r="S219" s="5"/>
      <c r="T219" s="3"/>
      <c r="U219" s="3"/>
      <c r="V219" s="3"/>
      <c r="W219" s="3"/>
      <c r="X219" s="3"/>
      <c r="Y219" s="3"/>
      <c r="Z219" s="3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5"/>
      <c r="S220" s="5"/>
      <c r="T220" s="3"/>
      <c r="U220" s="3"/>
      <c r="V220" s="3"/>
      <c r="W220" s="3"/>
      <c r="X220" s="3"/>
      <c r="Y220" s="3"/>
      <c r="Z220" s="3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5"/>
      <c r="S221" s="5"/>
      <c r="T221" s="3"/>
      <c r="U221" s="3"/>
      <c r="V221" s="3"/>
      <c r="W221" s="3"/>
      <c r="X221" s="3"/>
      <c r="Y221" s="3"/>
      <c r="Z221" s="3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5"/>
      <c r="S222" s="5"/>
      <c r="T222" s="3"/>
      <c r="U222" s="3"/>
      <c r="V222" s="3"/>
      <c r="W222" s="3"/>
      <c r="X222" s="3"/>
      <c r="Y222" s="3"/>
      <c r="Z222" s="3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5"/>
      <c r="S223" s="5"/>
      <c r="T223" s="3"/>
      <c r="U223" s="3"/>
      <c r="V223" s="3"/>
      <c r="W223" s="3"/>
      <c r="X223" s="3"/>
      <c r="Y223" s="3"/>
      <c r="Z223" s="3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5"/>
      <c r="S224" s="5"/>
      <c r="T224" s="3"/>
      <c r="U224" s="3"/>
      <c r="V224" s="3"/>
      <c r="W224" s="3"/>
      <c r="X224" s="3"/>
      <c r="Y224" s="3"/>
      <c r="Z224" s="3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5"/>
      <c r="S225" s="5"/>
      <c r="T225" s="3"/>
      <c r="U225" s="3"/>
      <c r="V225" s="3"/>
      <c r="W225" s="3"/>
      <c r="X225" s="3"/>
      <c r="Y225" s="3"/>
      <c r="Z225" s="3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5"/>
      <c r="S226" s="5"/>
      <c r="T226" s="3"/>
      <c r="U226" s="3"/>
      <c r="V226" s="3"/>
      <c r="W226" s="3"/>
      <c r="X226" s="3"/>
      <c r="Y226" s="3"/>
      <c r="Z226" s="3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5"/>
      <c r="S227" s="5"/>
      <c r="T227" s="3"/>
      <c r="U227" s="3"/>
      <c r="V227" s="3"/>
      <c r="W227" s="3"/>
      <c r="X227" s="3"/>
      <c r="Y227" s="3"/>
      <c r="Z227" s="3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5"/>
      <c r="S228" s="5"/>
      <c r="T228" s="3"/>
      <c r="U228" s="3"/>
      <c r="V228" s="3"/>
      <c r="W228" s="3"/>
      <c r="X228" s="3"/>
      <c r="Y228" s="3"/>
      <c r="Z228" s="3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5"/>
      <c r="S229" s="5"/>
      <c r="T229" s="3"/>
      <c r="U229" s="3"/>
      <c r="V229" s="3"/>
      <c r="W229" s="3"/>
      <c r="X229" s="3"/>
      <c r="Y229" s="3"/>
      <c r="Z229" s="3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5"/>
      <c r="S230" s="5"/>
      <c r="T230" s="3"/>
      <c r="U230" s="3"/>
      <c r="V230" s="3"/>
      <c r="W230" s="3"/>
      <c r="X230" s="3"/>
      <c r="Y230" s="3"/>
      <c r="Z230" s="3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5"/>
      <c r="S231" s="5"/>
      <c r="T231" s="3"/>
      <c r="U231" s="3"/>
      <c r="V231" s="3"/>
      <c r="W231" s="3"/>
      <c r="X231" s="3"/>
      <c r="Y231" s="3"/>
      <c r="Z231" s="3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5"/>
      <c r="S232" s="5"/>
      <c r="T232" s="3"/>
      <c r="U232" s="3"/>
      <c r="V232" s="3"/>
      <c r="W232" s="3"/>
      <c r="X232" s="3"/>
      <c r="Y232" s="3"/>
      <c r="Z232" s="3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5"/>
      <c r="S233" s="5"/>
      <c r="T233" s="3"/>
      <c r="U233" s="3"/>
      <c r="V233" s="3"/>
      <c r="W233" s="3"/>
      <c r="X233" s="3"/>
      <c r="Y233" s="3"/>
      <c r="Z233" s="3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5"/>
      <c r="S234" s="5"/>
      <c r="T234" s="3"/>
      <c r="U234" s="3"/>
      <c r="V234" s="3"/>
      <c r="W234" s="3"/>
      <c r="X234" s="3"/>
      <c r="Y234" s="3"/>
      <c r="Z234" s="3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5"/>
      <c r="S235" s="5"/>
      <c r="T235" s="3"/>
      <c r="U235" s="3"/>
      <c r="V235" s="3"/>
      <c r="W235" s="3"/>
      <c r="X235" s="3"/>
      <c r="Y235" s="3"/>
      <c r="Z235" s="3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5"/>
      <c r="S236" s="5"/>
      <c r="T236" s="3"/>
      <c r="U236" s="3"/>
      <c r="V236" s="3"/>
      <c r="W236" s="3"/>
      <c r="X236" s="3"/>
      <c r="Y236" s="3"/>
      <c r="Z236" s="3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5"/>
      <c r="S237" s="5"/>
      <c r="T237" s="3"/>
      <c r="U237" s="3"/>
      <c r="V237" s="3"/>
      <c r="W237" s="3"/>
      <c r="X237" s="3"/>
      <c r="Y237" s="3"/>
      <c r="Z237" s="3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5"/>
      <c r="S238" s="5"/>
      <c r="T238" s="3"/>
      <c r="U238" s="3"/>
      <c r="V238" s="3"/>
      <c r="W238" s="3"/>
      <c r="X238" s="3"/>
      <c r="Y238" s="3"/>
      <c r="Z238" s="3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5"/>
      <c r="S239" s="5"/>
      <c r="T239" s="3"/>
      <c r="U239" s="3"/>
      <c r="V239" s="3"/>
      <c r="W239" s="3"/>
      <c r="X239" s="3"/>
      <c r="Y239" s="3"/>
      <c r="Z239" s="3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5"/>
      <c r="S240" s="5"/>
      <c r="T240" s="3"/>
      <c r="U240" s="3"/>
      <c r="V240" s="3"/>
      <c r="W240" s="3"/>
      <c r="X240" s="3"/>
      <c r="Y240" s="3"/>
      <c r="Z240" s="3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5"/>
      <c r="S241" s="5"/>
      <c r="T241" s="3"/>
      <c r="U241" s="3"/>
      <c r="V241" s="3"/>
      <c r="W241" s="3"/>
      <c r="X241" s="3"/>
      <c r="Y241" s="3"/>
      <c r="Z241" s="3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5"/>
      <c r="S242" s="5"/>
      <c r="T242" s="3"/>
      <c r="U242" s="3"/>
      <c r="V242" s="3"/>
      <c r="W242" s="3"/>
      <c r="X242" s="3"/>
      <c r="Y242" s="3"/>
      <c r="Z242" s="3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5"/>
      <c r="S243" s="5"/>
      <c r="T243" s="3"/>
      <c r="U243" s="3"/>
      <c r="V243" s="3"/>
      <c r="W243" s="3"/>
      <c r="X243" s="3"/>
      <c r="Y243" s="3"/>
      <c r="Z243" s="3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5"/>
      <c r="S244" s="5"/>
      <c r="T244" s="3"/>
      <c r="U244" s="3"/>
      <c r="V244" s="3"/>
      <c r="W244" s="3"/>
      <c r="X244" s="3"/>
      <c r="Y244" s="3"/>
      <c r="Z244" s="3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5"/>
      <c r="S245" s="5"/>
      <c r="T245" s="3"/>
      <c r="U245" s="3"/>
      <c r="V245" s="3"/>
      <c r="W245" s="3"/>
      <c r="X245" s="3"/>
      <c r="Y245" s="3"/>
      <c r="Z245" s="3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5"/>
      <c r="S246" s="5"/>
      <c r="T246" s="3"/>
      <c r="U246" s="3"/>
      <c r="V246" s="3"/>
      <c r="W246" s="3"/>
      <c r="X246" s="3"/>
      <c r="Y246" s="3"/>
      <c r="Z246" s="3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5"/>
      <c r="S247" s="5"/>
      <c r="T247" s="3"/>
      <c r="U247" s="3"/>
      <c r="V247" s="3"/>
      <c r="W247" s="3"/>
      <c r="X247" s="3"/>
      <c r="Y247" s="3"/>
      <c r="Z247" s="3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5"/>
      <c r="S248" s="5"/>
      <c r="T248" s="3"/>
      <c r="U248" s="3"/>
      <c r="V248" s="3"/>
      <c r="W248" s="3"/>
      <c r="X248" s="3"/>
      <c r="Y248" s="3"/>
      <c r="Z248" s="3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5"/>
      <c r="S249" s="5"/>
      <c r="T249" s="3"/>
      <c r="U249" s="3"/>
      <c r="V249" s="3"/>
      <c r="W249" s="3"/>
      <c r="X249" s="3"/>
      <c r="Y249" s="3"/>
      <c r="Z249" s="3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5"/>
      <c r="S250" s="5"/>
      <c r="T250" s="3"/>
      <c r="U250" s="3"/>
      <c r="V250" s="3"/>
      <c r="W250" s="3"/>
      <c r="X250" s="3"/>
      <c r="Y250" s="3"/>
      <c r="Z250" s="3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5"/>
      <c r="S251" s="5"/>
      <c r="T251" s="3"/>
      <c r="U251" s="3"/>
      <c r="V251" s="3"/>
      <c r="W251" s="3"/>
      <c r="X251" s="3"/>
      <c r="Y251" s="3"/>
      <c r="Z251" s="3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5"/>
      <c r="S252" s="5"/>
      <c r="T252" s="3"/>
      <c r="U252" s="3"/>
      <c r="V252" s="3"/>
      <c r="W252" s="3"/>
      <c r="X252" s="3"/>
      <c r="Y252" s="3"/>
      <c r="Z252" s="3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5"/>
      <c r="S253" s="5"/>
      <c r="T253" s="3"/>
      <c r="U253" s="3"/>
      <c r="V253" s="3"/>
      <c r="W253" s="3"/>
      <c r="X253" s="3"/>
      <c r="Y253" s="3"/>
      <c r="Z253" s="3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5"/>
      <c r="S254" s="5"/>
      <c r="T254" s="3"/>
      <c r="U254" s="3"/>
      <c r="V254" s="3"/>
      <c r="W254" s="3"/>
      <c r="X254" s="3"/>
      <c r="Y254" s="3"/>
      <c r="Z254" s="3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5"/>
      <c r="S255" s="5"/>
      <c r="T255" s="3"/>
      <c r="U255" s="3"/>
      <c r="V255" s="3"/>
      <c r="W255" s="3"/>
      <c r="X255" s="3"/>
      <c r="Y255" s="3"/>
      <c r="Z255" s="3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5"/>
      <c r="S256" s="5"/>
      <c r="T256" s="3"/>
      <c r="U256" s="3"/>
      <c r="V256" s="3"/>
      <c r="W256" s="3"/>
      <c r="X256" s="3"/>
      <c r="Y256" s="3"/>
      <c r="Z256" s="3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5"/>
      <c r="S257" s="5"/>
      <c r="T257" s="3"/>
      <c r="U257" s="3"/>
      <c r="V257" s="3"/>
      <c r="W257" s="3"/>
      <c r="X257" s="3"/>
      <c r="Y257" s="3"/>
      <c r="Z257" s="3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5"/>
      <c r="S258" s="5"/>
      <c r="T258" s="3"/>
      <c r="U258" s="3"/>
      <c r="V258" s="3"/>
      <c r="W258" s="3"/>
      <c r="X258" s="3"/>
      <c r="Y258" s="3"/>
      <c r="Z258" s="3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5"/>
      <c r="S259" s="5"/>
      <c r="T259" s="3"/>
      <c r="U259" s="3"/>
      <c r="V259" s="3"/>
      <c r="W259" s="3"/>
      <c r="X259" s="3"/>
      <c r="Y259" s="3"/>
      <c r="Z259" s="3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5"/>
      <c r="S260" s="5"/>
      <c r="T260" s="3"/>
      <c r="U260" s="3"/>
      <c r="V260" s="3"/>
      <c r="W260" s="3"/>
      <c r="X260" s="3"/>
      <c r="Y260" s="3"/>
      <c r="Z260" s="3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5"/>
      <c r="S261" s="5"/>
      <c r="T261" s="3"/>
      <c r="U261" s="3"/>
      <c r="V261" s="3"/>
      <c r="W261" s="3"/>
      <c r="X261" s="3"/>
      <c r="Y261" s="3"/>
      <c r="Z261" s="3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5"/>
      <c r="S262" s="5"/>
      <c r="T262" s="3"/>
      <c r="U262" s="3"/>
      <c r="V262" s="3"/>
      <c r="W262" s="3"/>
      <c r="X262" s="3"/>
      <c r="Y262" s="3"/>
      <c r="Z262" s="3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5"/>
      <c r="S263" s="5"/>
      <c r="T263" s="3"/>
      <c r="U263" s="3"/>
      <c r="V263" s="3"/>
      <c r="W263" s="3"/>
      <c r="X263" s="3"/>
      <c r="Y263" s="3"/>
      <c r="Z263" s="3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5"/>
      <c r="S264" s="5"/>
      <c r="T264" s="3"/>
      <c r="U264" s="3"/>
      <c r="V264" s="3"/>
      <c r="W264" s="3"/>
      <c r="X264" s="3"/>
      <c r="Y264" s="3"/>
      <c r="Z264" s="3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5"/>
      <c r="S265" s="5"/>
      <c r="T265" s="3"/>
      <c r="U265" s="3"/>
      <c r="V265" s="3"/>
      <c r="W265" s="3"/>
      <c r="X265" s="3"/>
      <c r="Y265" s="3"/>
      <c r="Z265" s="3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5"/>
      <c r="S266" s="5"/>
      <c r="T266" s="3"/>
      <c r="U266" s="3"/>
      <c r="V266" s="3"/>
      <c r="W266" s="3"/>
      <c r="X266" s="3"/>
      <c r="Y266" s="3"/>
      <c r="Z266" s="3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5"/>
      <c r="S267" s="5"/>
      <c r="T267" s="3"/>
      <c r="U267" s="3"/>
      <c r="V267" s="3"/>
      <c r="W267" s="3"/>
      <c r="X267" s="3"/>
      <c r="Y267" s="3"/>
      <c r="Z267" s="3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5"/>
      <c r="S268" s="5"/>
      <c r="T268" s="3"/>
      <c r="U268" s="3"/>
      <c r="V268" s="3"/>
      <c r="W268" s="3"/>
      <c r="X268" s="3"/>
      <c r="Y268" s="3"/>
      <c r="Z268" s="3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5"/>
      <c r="S269" s="5"/>
      <c r="T269" s="3"/>
      <c r="U269" s="3"/>
      <c r="V269" s="3"/>
      <c r="W269" s="3"/>
      <c r="X269" s="3"/>
      <c r="Y269" s="3"/>
      <c r="Z269" s="3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5"/>
      <c r="S270" s="5"/>
      <c r="T270" s="3"/>
      <c r="U270" s="3"/>
      <c r="V270" s="3"/>
      <c r="W270" s="3"/>
      <c r="X270" s="3"/>
      <c r="Y270" s="3"/>
      <c r="Z270" s="3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5"/>
      <c r="S271" s="5"/>
      <c r="T271" s="3"/>
      <c r="U271" s="3"/>
      <c r="V271" s="3"/>
      <c r="W271" s="3"/>
      <c r="X271" s="3"/>
      <c r="Y271" s="3"/>
      <c r="Z271" s="3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5"/>
      <c r="S272" s="5"/>
      <c r="T272" s="3"/>
      <c r="U272" s="3"/>
      <c r="V272" s="3"/>
      <c r="W272" s="3"/>
      <c r="X272" s="3"/>
      <c r="Y272" s="3"/>
      <c r="Z272" s="3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5"/>
      <c r="S273" s="5"/>
      <c r="T273" s="3"/>
      <c r="U273" s="3"/>
      <c r="V273" s="3"/>
      <c r="W273" s="3"/>
      <c r="X273" s="3"/>
      <c r="Y273" s="3"/>
      <c r="Z273" s="3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5"/>
      <c r="S274" s="5"/>
      <c r="T274" s="3"/>
      <c r="U274" s="3"/>
      <c r="V274" s="3"/>
      <c r="W274" s="3"/>
      <c r="X274" s="3"/>
      <c r="Y274" s="3"/>
      <c r="Z274" s="3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5"/>
      <c r="S275" s="5"/>
      <c r="T275" s="3"/>
      <c r="U275" s="3"/>
      <c r="V275" s="3"/>
      <c r="W275" s="3"/>
      <c r="X275" s="3"/>
      <c r="Y275" s="3"/>
      <c r="Z275" s="3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5"/>
      <c r="S276" s="5"/>
      <c r="T276" s="3"/>
      <c r="U276" s="3"/>
      <c r="V276" s="3"/>
      <c r="W276" s="3"/>
      <c r="X276" s="3"/>
      <c r="Y276" s="3"/>
      <c r="Z276" s="3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5"/>
      <c r="S277" s="5"/>
      <c r="T277" s="3"/>
      <c r="U277" s="3"/>
      <c r="V277" s="3"/>
      <c r="W277" s="3"/>
      <c r="X277" s="3"/>
      <c r="Y277" s="3"/>
      <c r="Z277" s="3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5"/>
      <c r="S278" s="5"/>
      <c r="T278" s="3"/>
      <c r="U278" s="3"/>
      <c r="V278" s="3"/>
      <c r="W278" s="3"/>
      <c r="X278" s="3"/>
      <c r="Y278" s="3"/>
      <c r="Z278" s="3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5"/>
      <c r="S279" s="5"/>
      <c r="T279" s="3"/>
      <c r="U279" s="3"/>
      <c r="V279" s="3"/>
      <c r="W279" s="3"/>
      <c r="X279" s="3"/>
      <c r="Y279" s="3"/>
      <c r="Z279" s="3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5"/>
      <c r="S280" s="5"/>
      <c r="T280" s="3"/>
      <c r="U280" s="3"/>
      <c r="V280" s="3"/>
      <c r="W280" s="3"/>
      <c r="X280" s="3"/>
      <c r="Y280" s="3"/>
      <c r="Z280" s="3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5"/>
      <c r="S281" s="5"/>
      <c r="T281" s="3"/>
      <c r="U281" s="3"/>
      <c r="V281" s="3"/>
      <c r="W281" s="3"/>
      <c r="X281" s="3"/>
      <c r="Y281" s="3"/>
      <c r="Z281" s="3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5"/>
      <c r="S282" s="5"/>
      <c r="T282" s="3"/>
      <c r="U282" s="3"/>
      <c r="V282" s="3"/>
      <c r="W282" s="3"/>
      <c r="X282" s="3"/>
      <c r="Y282" s="3"/>
      <c r="Z282" s="3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5"/>
      <c r="S283" s="5"/>
      <c r="T283" s="3"/>
      <c r="U283" s="3"/>
      <c r="V283" s="3"/>
      <c r="W283" s="3"/>
      <c r="X283" s="3"/>
      <c r="Y283" s="3"/>
      <c r="Z283" s="3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5"/>
      <c r="S284" s="5"/>
      <c r="T284" s="3"/>
      <c r="U284" s="3"/>
      <c r="V284" s="3"/>
      <c r="W284" s="3"/>
      <c r="X284" s="3"/>
      <c r="Y284" s="3"/>
      <c r="Z284" s="3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5"/>
      <c r="S285" s="5"/>
      <c r="T285" s="3"/>
      <c r="U285" s="3"/>
      <c r="V285" s="3"/>
      <c r="W285" s="3"/>
      <c r="X285" s="3"/>
      <c r="Y285" s="3"/>
      <c r="Z285" s="3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5"/>
      <c r="S286" s="5"/>
      <c r="T286" s="3"/>
      <c r="U286" s="3"/>
      <c r="V286" s="3"/>
      <c r="W286" s="3"/>
      <c r="X286" s="3"/>
      <c r="Y286" s="3"/>
      <c r="Z286" s="3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5"/>
      <c r="S287" s="5"/>
      <c r="T287" s="3"/>
      <c r="U287" s="3"/>
      <c r="V287" s="3"/>
      <c r="W287" s="3"/>
      <c r="X287" s="3"/>
      <c r="Y287" s="3"/>
      <c r="Z287" s="3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5"/>
      <c r="S288" s="5"/>
      <c r="T288" s="3"/>
      <c r="U288" s="3"/>
      <c r="V288" s="3"/>
      <c r="W288" s="3"/>
      <c r="X288" s="3"/>
      <c r="Y288" s="3"/>
      <c r="Z288" s="3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5"/>
      <c r="S289" s="5"/>
      <c r="T289" s="3"/>
      <c r="U289" s="3"/>
      <c r="V289" s="3"/>
      <c r="W289" s="3"/>
      <c r="X289" s="3"/>
      <c r="Y289" s="3"/>
      <c r="Z289" s="3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5"/>
      <c r="S290" s="5"/>
      <c r="T290" s="3"/>
      <c r="U290" s="3"/>
      <c r="V290" s="3"/>
      <c r="W290" s="3"/>
      <c r="X290" s="3"/>
      <c r="Y290" s="3"/>
      <c r="Z290" s="3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5"/>
      <c r="S291" s="5"/>
      <c r="T291" s="3"/>
      <c r="U291" s="3"/>
      <c r="V291" s="3"/>
      <c r="W291" s="3"/>
      <c r="X291" s="3"/>
      <c r="Y291" s="3"/>
      <c r="Z291" s="3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5"/>
      <c r="S292" s="5"/>
      <c r="T292" s="3"/>
      <c r="U292" s="3"/>
      <c r="V292" s="3"/>
      <c r="W292" s="3"/>
      <c r="X292" s="3"/>
      <c r="Y292" s="3"/>
      <c r="Z292" s="3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5"/>
      <c r="S293" s="5"/>
      <c r="T293" s="3"/>
      <c r="U293" s="3"/>
      <c r="V293" s="3"/>
      <c r="W293" s="3"/>
      <c r="X293" s="3"/>
      <c r="Y293" s="3"/>
      <c r="Z293" s="3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5"/>
      <c r="S294" s="5"/>
      <c r="T294" s="3"/>
      <c r="U294" s="3"/>
      <c r="V294" s="3"/>
      <c r="W294" s="3"/>
      <c r="X294" s="3"/>
      <c r="Y294" s="3"/>
      <c r="Z294" s="3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5"/>
      <c r="S295" s="5"/>
      <c r="T295" s="3"/>
      <c r="U295" s="3"/>
      <c r="V295" s="3"/>
      <c r="W295" s="3"/>
      <c r="X295" s="3"/>
      <c r="Y295" s="3"/>
      <c r="Z295" s="3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5"/>
      <c r="S296" s="5"/>
      <c r="T296" s="3"/>
      <c r="U296" s="3"/>
      <c r="V296" s="3"/>
      <c r="W296" s="3"/>
      <c r="X296" s="3"/>
      <c r="Y296" s="3"/>
      <c r="Z296" s="3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5"/>
      <c r="S297" s="5"/>
      <c r="T297" s="3"/>
      <c r="U297" s="3"/>
      <c r="V297" s="3"/>
      <c r="W297" s="3"/>
      <c r="X297" s="3"/>
      <c r="Y297" s="3"/>
      <c r="Z297" s="3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5"/>
      <c r="S298" s="5"/>
      <c r="T298" s="3"/>
      <c r="U298" s="3"/>
      <c r="V298" s="3"/>
      <c r="W298" s="3"/>
      <c r="X298" s="3"/>
      <c r="Y298" s="3"/>
      <c r="Z298" s="3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5"/>
      <c r="S299" s="5"/>
      <c r="T299" s="3"/>
      <c r="U299" s="3"/>
      <c r="V299" s="3"/>
      <c r="W299" s="3"/>
      <c r="X299" s="3"/>
      <c r="Y299" s="3"/>
      <c r="Z299" s="3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5"/>
      <c r="S300" s="5"/>
      <c r="T300" s="3"/>
      <c r="U300" s="3"/>
      <c r="V300" s="3"/>
      <c r="W300" s="3"/>
      <c r="X300" s="3"/>
      <c r="Y300" s="3"/>
      <c r="Z300" s="3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5"/>
      <c r="S301" s="5"/>
      <c r="T301" s="3"/>
      <c r="U301" s="3"/>
      <c r="V301" s="3"/>
      <c r="W301" s="3"/>
      <c r="X301" s="3"/>
      <c r="Y301" s="3"/>
      <c r="Z301" s="3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5"/>
      <c r="S302" s="5"/>
      <c r="T302" s="3"/>
      <c r="U302" s="3"/>
      <c r="V302" s="3"/>
      <c r="W302" s="3"/>
      <c r="X302" s="3"/>
      <c r="Y302" s="3"/>
      <c r="Z302" s="3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5"/>
      <c r="S303" s="5"/>
      <c r="T303" s="3"/>
      <c r="U303" s="3"/>
      <c r="V303" s="3"/>
      <c r="W303" s="3"/>
      <c r="X303" s="3"/>
      <c r="Y303" s="3"/>
      <c r="Z303" s="3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5"/>
      <c r="S304" s="5"/>
      <c r="T304" s="3"/>
      <c r="U304" s="3"/>
      <c r="V304" s="3"/>
      <c r="W304" s="3"/>
      <c r="X304" s="3"/>
      <c r="Y304" s="3"/>
      <c r="Z304" s="3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5"/>
      <c r="S305" s="5"/>
      <c r="T305" s="3"/>
      <c r="U305" s="3"/>
      <c r="V305" s="3"/>
      <c r="W305" s="3"/>
      <c r="X305" s="3"/>
      <c r="Y305" s="3"/>
      <c r="Z305" s="3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5"/>
      <c r="S306" s="5"/>
      <c r="T306" s="3"/>
      <c r="U306" s="3"/>
      <c r="V306" s="3"/>
      <c r="W306" s="3"/>
      <c r="X306" s="3"/>
      <c r="Y306" s="3"/>
      <c r="Z306" s="3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5"/>
      <c r="S307" s="5"/>
      <c r="T307" s="3"/>
      <c r="U307" s="3"/>
      <c r="V307" s="3"/>
      <c r="W307" s="3"/>
      <c r="X307" s="3"/>
      <c r="Y307" s="3"/>
      <c r="Z307" s="3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5"/>
      <c r="S308" s="5"/>
      <c r="T308" s="3"/>
      <c r="U308" s="3"/>
      <c r="V308" s="3"/>
      <c r="W308" s="3"/>
      <c r="X308" s="3"/>
      <c r="Y308" s="3"/>
      <c r="Z308" s="3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5"/>
      <c r="S309" s="5"/>
      <c r="T309" s="3"/>
      <c r="U309" s="3"/>
      <c r="V309" s="3"/>
      <c r="W309" s="3"/>
      <c r="X309" s="3"/>
      <c r="Y309" s="3"/>
      <c r="Z309" s="3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5"/>
      <c r="S310" s="5"/>
      <c r="T310" s="3"/>
      <c r="U310" s="3"/>
      <c r="V310" s="3"/>
      <c r="W310" s="3"/>
      <c r="X310" s="3"/>
      <c r="Y310" s="3"/>
      <c r="Z310" s="3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5"/>
      <c r="S311" s="5"/>
      <c r="T311" s="3"/>
      <c r="U311" s="3"/>
      <c r="V311" s="3"/>
      <c r="W311" s="3"/>
      <c r="X311" s="3"/>
      <c r="Y311" s="3"/>
      <c r="Z311" s="3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5"/>
      <c r="S312" s="5"/>
      <c r="T312" s="3"/>
      <c r="U312" s="3"/>
      <c r="V312" s="3"/>
      <c r="W312" s="3"/>
      <c r="X312" s="3"/>
      <c r="Y312" s="3"/>
      <c r="Z312" s="3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5"/>
      <c r="S313" s="5"/>
      <c r="T313" s="3"/>
      <c r="U313" s="3"/>
      <c r="V313" s="3"/>
      <c r="W313" s="3"/>
      <c r="X313" s="3"/>
      <c r="Y313" s="3"/>
      <c r="Z313" s="3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5"/>
      <c r="S314" s="5"/>
      <c r="T314" s="3"/>
      <c r="U314" s="3"/>
      <c r="V314" s="3"/>
      <c r="W314" s="3"/>
      <c r="X314" s="3"/>
      <c r="Y314" s="3"/>
      <c r="Z314" s="3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5"/>
      <c r="S315" s="5"/>
      <c r="T315" s="3"/>
      <c r="U315" s="3"/>
      <c r="V315" s="3"/>
      <c r="W315" s="3"/>
      <c r="X315" s="3"/>
      <c r="Y315" s="3"/>
      <c r="Z315" s="3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5"/>
      <c r="S316" s="5"/>
      <c r="T316" s="3"/>
      <c r="U316" s="3"/>
      <c r="V316" s="3"/>
      <c r="W316" s="3"/>
      <c r="X316" s="3"/>
      <c r="Y316" s="3"/>
      <c r="Z316" s="3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5"/>
      <c r="S317" s="5"/>
      <c r="T317" s="3"/>
      <c r="U317" s="3"/>
      <c r="V317" s="3"/>
      <c r="W317" s="3"/>
      <c r="X317" s="3"/>
      <c r="Y317" s="3"/>
      <c r="Z317" s="3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5"/>
      <c r="S318" s="5"/>
      <c r="T318" s="3"/>
      <c r="U318" s="3"/>
      <c r="V318" s="3"/>
      <c r="W318" s="3"/>
      <c r="X318" s="3"/>
      <c r="Y318" s="3"/>
      <c r="Z318" s="3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5"/>
      <c r="S319" s="5"/>
      <c r="T319" s="3"/>
      <c r="U319" s="3"/>
      <c r="V319" s="3"/>
      <c r="W319" s="3"/>
      <c r="X319" s="3"/>
      <c r="Y319" s="3"/>
      <c r="Z319" s="3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5"/>
      <c r="S320" s="5"/>
      <c r="T320" s="3"/>
      <c r="U320" s="3"/>
      <c r="V320" s="3"/>
      <c r="W320" s="3"/>
      <c r="X320" s="3"/>
      <c r="Y320" s="3"/>
      <c r="Z320" s="3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5"/>
      <c r="S321" s="5"/>
      <c r="T321" s="3"/>
      <c r="U321" s="3"/>
      <c r="V321" s="3"/>
      <c r="W321" s="3"/>
      <c r="X321" s="3"/>
      <c r="Y321" s="3"/>
      <c r="Z321" s="3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5"/>
      <c r="S322" s="5"/>
      <c r="T322" s="3"/>
      <c r="U322" s="3"/>
      <c r="V322" s="3"/>
      <c r="W322" s="3"/>
      <c r="X322" s="3"/>
      <c r="Y322" s="3"/>
      <c r="Z322" s="3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5"/>
      <c r="S323" s="5"/>
      <c r="T323" s="3"/>
      <c r="U323" s="3"/>
      <c r="V323" s="3"/>
      <c r="W323" s="3"/>
      <c r="X323" s="3"/>
      <c r="Y323" s="3"/>
      <c r="Z323" s="3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5"/>
      <c r="S324" s="5"/>
      <c r="T324" s="3"/>
      <c r="U324" s="3"/>
      <c r="V324" s="3"/>
      <c r="W324" s="3"/>
      <c r="X324" s="3"/>
      <c r="Y324" s="3"/>
      <c r="Z324" s="3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5"/>
      <c r="S325" s="5"/>
      <c r="T325" s="3"/>
      <c r="U325" s="3"/>
      <c r="V325" s="3"/>
      <c r="W325" s="3"/>
      <c r="X325" s="3"/>
      <c r="Y325" s="3"/>
      <c r="Z325" s="3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5"/>
      <c r="S326" s="5"/>
      <c r="T326" s="3"/>
      <c r="U326" s="3"/>
      <c r="V326" s="3"/>
      <c r="W326" s="3"/>
      <c r="X326" s="3"/>
      <c r="Y326" s="3"/>
      <c r="Z326" s="3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5"/>
      <c r="S327" s="5"/>
      <c r="T327" s="3"/>
      <c r="U327" s="3"/>
      <c r="V327" s="3"/>
      <c r="W327" s="3"/>
      <c r="X327" s="3"/>
      <c r="Y327" s="3"/>
      <c r="Z327" s="3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5"/>
      <c r="S328" s="5"/>
      <c r="T328" s="3"/>
      <c r="U328" s="3"/>
      <c r="V328" s="3"/>
      <c r="W328" s="3"/>
      <c r="X328" s="3"/>
      <c r="Y328" s="3"/>
      <c r="Z328" s="3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5"/>
      <c r="S329" s="5"/>
      <c r="T329" s="3"/>
      <c r="U329" s="3"/>
      <c r="V329" s="3"/>
      <c r="W329" s="3"/>
      <c r="X329" s="3"/>
      <c r="Y329" s="3"/>
      <c r="Z329" s="3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5"/>
      <c r="S330" s="5"/>
      <c r="T330" s="3"/>
      <c r="U330" s="3"/>
      <c r="V330" s="3"/>
      <c r="W330" s="3"/>
      <c r="X330" s="3"/>
      <c r="Y330" s="3"/>
      <c r="Z330" s="3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5"/>
      <c r="S331" s="5"/>
      <c r="T331" s="3"/>
      <c r="U331" s="3"/>
      <c r="V331" s="3"/>
      <c r="W331" s="3"/>
      <c r="X331" s="3"/>
      <c r="Y331" s="3"/>
      <c r="Z331" s="3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5"/>
      <c r="S332" s="5"/>
      <c r="T332" s="3"/>
      <c r="U332" s="3"/>
      <c r="V332" s="3"/>
      <c r="W332" s="3"/>
      <c r="X332" s="3"/>
      <c r="Y332" s="3"/>
      <c r="Z332" s="3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5"/>
      <c r="S333" s="5"/>
      <c r="T333" s="3"/>
      <c r="U333" s="3"/>
      <c r="V333" s="3"/>
      <c r="W333" s="3"/>
      <c r="X333" s="3"/>
      <c r="Y333" s="3"/>
      <c r="Z333" s="3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5"/>
      <c r="S334" s="5"/>
      <c r="T334" s="3"/>
      <c r="U334" s="3"/>
      <c r="V334" s="3"/>
      <c r="W334" s="3"/>
      <c r="X334" s="3"/>
      <c r="Y334" s="3"/>
      <c r="Z334" s="3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5"/>
      <c r="S335" s="5"/>
      <c r="T335" s="3"/>
      <c r="U335" s="3"/>
      <c r="V335" s="3"/>
      <c r="W335" s="3"/>
      <c r="X335" s="3"/>
      <c r="Y335" s="3"/>
      <c r="Z335" s="3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5"/>
      <c r="S336" s="5"/>
      <c r="T336" s="3"/>
      <c r="U336" s="3"/>
      <c r="V336" s="3"/>
      <c r="W336" s="3"/>
      <c r="X336" s="3"/>
      <c r="Y336" s="3"/>
      <c r="Z336" s="3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5"/>
      <c r="S337" s="5"/>
      <c r="T337" s="3"/>
      <c r="U337" s="3"/>
      <c r="V337" s="3"/>
      <c r="W337" s="3"/>
      <c r="X337" s="3"/>
      <c r="Y337" s="3"/>
      <c r="Z337" s="3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5"/>
      <c r="S338" s="5"/>
      <c r="T338" s="3"/>
      <c r="U338" s="3"/>
      <c r="V338" s="3"/>
      <c r="W338" s="3"/>
      <c r="X338" s="3"/>
      <c r="Y338" s="3"/>
      <c r="Z338" s="3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5"/>
      <c r="S339" s="5"/>
      <c r="T339" s="3"/>
      <c r="U339" s="3"/>
      <c r="V339" s="3"/>
      <c r="W339" s="3"/>
      <c r="X339" s="3"/>
      <c r="Y339" s="3"/>
      <c r="Z339" s="3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5"/>
      <c r="S340" s="5"/>
      <c r="T340" s="3"/>
      <c r="U340" s="3"/>
      <c r="V340" s="3"/>
      <c r="W340" s="3"/>
      <c r="X340" s="3"/>
      <c r="Y340" s="3"/>
      <c r="Z340" s="3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5"/>
      <c r="S341" s="5"/>
      <c r="T341" s="3"/>
      <c r="U341" s="3"/>
      <c r="V341" s="3"/>
      <c r="W341" s="3"/>
      <c r="X341" s="3"/>
      <c r="Y341" s="3"/>
      <c r="Z341" s="3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5"/>
      <c r="S342" s="5"/>
      <c r="T342" s="3"/>
      <c r="U342" s="3"/>
      <c r="V342" s="3"/>
      <c r="W342" s="3"/>
      <c r="X342" s="3"/>
      <c r="Y342" s="3"/>
      <c r="Z342" s="3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5"/>
      <c r="S343" s="5"/>
      <c r="T343" s="3"/>
      <c r="U343" s="3"/>
      <c r="V343" s="3"/>
      <c r="W343" s="3"/>
      <c r="X343" s="3"/>
      <c r="Y343" s="3"/>
      <c r="Z343" s="3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5"/>
      <c r="S344" s="5"/>
      <c r="T344" s="3"/>
      <c r="U344" s="3"/>
      <c r="V344" s="3"/>
      <c r="W344" s="3"/>
      <c r="X344" s="3"/>
      <c r="Y344" s="3"/>
      <c r="Z344" s="3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5"/>
      <c r="S345" s="5"/>
      <c r="T345" s="3"/>
      <c r="U345" s="3"/>
      <c r="V345" s="3"/>
      <c r="W345" s="3"/>
      <c r="X345" s="3"/>
      <c r="Y345" s="3"/>
      <c r="Z345" s="3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5"/>
      <c r="S346" s="5"/>
      <c r="T346" s="3"/>
      <c r="U346" s="3"/>
      <c r="V346" s="3"/>
      <c r="W346" s="3"/>
      <c r="X346" s="3"/>
      <c r="Y346" s="3"/>
      <c r="Z346" s="3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5"/>
      <c r="S347" s="5"/>
      <c r="T347" s="3"/>
      <c r="U347" s="3"/>
      <c r="V347" s="3"/>
      <c r="W347" s="3"/>
      <c r="X347" s="3"/>
      <c r="Y347" s="3"/>
      <c r="Z347" s="3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5"/>
      <c r="S348" s="5"/>
      <c r="T348" s="3"/>
      <c r="U348" s="3"/>
      <c r="V348" s="3"/>
      <c r="W348" s="3"/>
      <c r="X348" s="3"/>
      <c r="Y348" s="3"/>
      <c r="Z348" s="3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5"/>
      <c r="S349" s="5"/>
      <c r="T349" s="3"/>
      <c r="U349" s="3"/>
      <c r="V349" s="3"/>
      <c r="W349" s="3"/>
      <c r="X349" s="3"/>
      <c r="Y349" s="3"/>
      <c r="Z349" s="3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5"/>
      <c r="S350" s="5"/>
      <c r="T350" s="3"/>
      <c r="U350" s="3"/>
      <c r="V350" s="3"/>
      <c r="W350" s="3"/>
      <c r="X350" s="3"/>
      <c r="Y350" s="3"/>
      <c r="Z350" s="3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5"/>
      <c r="S351" s="5"/>
      <c r="T351" s="3"/>
      <c r="U351" s="3"/>
      <c r="V351" s="3"/>
      <c r="W351" s="3"/>
      <c r="X351" s="3"/>
      <c r="Y351" s="3"/>
      <c r="Z351" s="3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5"/>
      <c r="S352" s="5"/>
      <c r="T352" s="3"/>
      <c r="U352" s="3"/>
      <c r="V352" s="3"/>
      <c r="W352" s="3"/>
      <c r="X352" s="3"/>
      <c r="Y352" s="3"/>
      <c r="Z352" s="3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5"/>
      <c r="S353" s="5"/>
      <c r="T353" s="3"/>
      <c r="U353" s="3"/>
      <c r="V353" s="3"/>
      <c r="W353" s="3"/>
      <c r="X353" s="3"/>
      <c r="Y353" s="3"/>
      <c r="Z353" s="3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5"/>
      <c r="S354" s="5"/>
      <c r="T354" s="3"/>
      <c r="U354" s="3"/>
      <c r="V354" s="3"/>
      <c r="W354" s="3"/>
      <c r="X354" s="3"/>
      <c r="Y354" s="3"/>
      <c r="Z354" s="3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5"/>
      <c r="S355" s="5"/>
      <c r="T355" s="3"/>
      <c r="U355" s="3"/>
      <c r="V355" s="3"/>
      <c r="W355" s="3"/>
      <c r="X355" s="3"/>
      <c r="Y355" s="3"/>
      <c r="Z355" s="3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5"/>
      <c r="S356" s="5"/>
      <c r="T356" s="3"/>
      <c r="U356" s="3"/>
      <c r="V356" s="3"/>
      <c r="W356" s="3"/>
      <c r="X356" s="3"/>
      <c r="Y356" s="3"/>
      <c r="Z356" s="3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5"/>
      <c r="S357" s="5"/>
      <c r="T357" s="3"/>
      <c r="U357" s="3"/>
      <c r="V357" s="3"/>
      <c r="W357" s="3"/>
      <c r="X357" s="3"/>
      <c r="Y357" s="3"/>
      <c r="Z357" s="3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5"/>
      <c r="S358" s="5"/>
      <c r="T358" s="3"/>
      <c r="U358" s="3"/>
      <c r="V358" s="3"/>
      <c r="W358" s="3"/>
      <c r="X358" s="3"/>
      <c r="Y358" s="3"/>
      <c r="Z358" s="3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5"/>
      <c r="S359" s="5"/>
      <c r="T359" s="3"/>
      <c r="U359" s="3"/>
      <c r="V359" s="3"/>
      <c r="W359" s="3"/>
      <c r="X359" s="3"/>
      <c r="Y359" s="3"/>
      <c r="Z359" s="3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5"/>
      <c r="S360" s="5"/>
      <c r="T360" s="3"/>
      <c r="U360" s="3"/>
      <c r="V360" s="3"/>
      <c r="W360" s="3"/>
      <c r="X360" s="3"/>
      <c r="Y360" s="3"/>
      <c r="Z360" s="3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5"/>
      <c r="S361" s="5"/>
      <c r="T361" s="3"/>
      <c r="U361" s="3"/>
      <c r="V361" s="3"/>
      <c r="W361" s="3"/>
      <c r="X361" s="3"/>
      <c r="Y361" s="3"/>
      <c r="Z361" s="3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5"/>
      <c r="S362" s="5"/>
      <c r="T362" s="3"/>
      <c r="U362" s="3"/>
      <c r="V362" s="3"/>
      <c r="W362" s="3"/>
      <c r="X362" s="3"/>
      <c r="Y362" s="3"/>
      <c r="Z362" s="3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5"/>
      <c r="S363" s="5"/>
      <c r="T363" s="3"/>
      <c r="U363" s="3"/>
      <c r="V363" s="3"/>
      <c r="W363" s="3"/>
      <c r="X363" s="3"/>
      <c r="Y363" s="3"/>
      <c r="Z363" s="3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5"/>
      <c r="S364" s="5"/>
      <c r="T364" s="3"/>
      <c r="U364" s="3"/>
      <c r="V364" s="3"/>
      <c r="W364" s="3"/>
      <c r="X364" s="3"/>
      <c r="Y364" s="3"/>
      <c r="Z364" s="3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5"/>
      <c r="S365" s="5"/>
      <c r="T365" s="3"/>
      <c r="U365" s="3"/>
      <c r="V365" s="3"/>
      <c r="W365" s="3"/>
      <c r="X365" s="3"/>
      <c r="Y365" s="3"/>
      <c r="Z365" s="3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5"/>
      <c r="S366" s="5"/>
      <c r="T366" s="3"/>
      <c r="U366" s="3"/>
      <c r="V366" s="3"/>
      <c r="W366" s="3"/>
      <c r="X366" s="3"/>
      <c r="Y366" s="3"/>
      <c r="Z366" s="3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5"/>
      <c r="S367" s="5"/>
      <c r="T367" s="3"/>
      <c r="U367" s="3"/>
      <c r="V367" s="3"/>
      <c r="W367" s="3"/>
      <c r="X367" s="3"/>
      <c r="Y367" s="3"/>
      <c r="Z367" s="3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5"/>
      <c r="S368" s="5"/>
      <c r="T368" s="3"/>
      <c r="U368" s="3"/>
      <c r="V368" s="3"/>
      <c r="W368" s="3"/>
      <c r="X368" s="3"/>
      <c r="Y368" s="3"/>
      <c r="Z368" s="3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5"/>
      <c r="S369" s="5"/>
      <c r="T369" s="3"/>
      <c r="U369" s="3"/>
      <c r="V369" s="3"/>
      <c r="W369" s="3"/>
      <c r="X369" s="3"/>
      <c r="Y369" s="3"/>
      <c r="Z369" s="3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5"/>
      <c r="S370" s="5"/>
      <c r="T370" s="3"/>
      <c r="U370" s="3"/>
      <c r="V370" s="3"/>
      <c r="W370" s="3"/>
      <c r="X370" s="3"/>
      <c r="Y370" s="3"/>
      <c r="Z370" s="3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5"/>
      <c r="S371" s="5"/>
      <c r="T371" s="3"/>
      <c r="U371" s="3"/>
      <c r="V371" s="3"/>
      <c r="W371" s="3"/>
      <c r="X371" s="3"/>
      <c r="Y371" s="3"/>
      <c r="Z371" s="3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5"/>
      <c r="S372" s="5"/>
      <c r="T372" s="3"/>
      <c r="U372" s="3"/>
      <c r="V372" s="3"/>
      <c r="W372" s="3"/>
      <c r="X372" s="3"/>
      <c r="Y372" s="3"/>
      <c r="Z372" s="3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5"/>
      <c r="S373" s="5"/>
      <c r="T373" s="3"/>
      <c r="U373" s="3"/>
      <c r="V373" s="3"/>
      <c r="W373" s="3"/>
      <c r="X373" s="3"/>
      <c r="Y373" s="3"/>
      <c r="Z373" s="3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5"/>
      <c r="S374" s="5"/>
      <c r="T374" s="3"/>
      <c r="U374" s="3"/>
      <c r="V374" s="3"/>
      <c r="W374" s="3"/>
      <c r="X374" s="3"/>
      <c r="Y374" s="3"/>
      <c r="Z374" s="3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5"/>
      <c r="S375" s="5"/>
      <c r="T375" s="3"/>
      <c r="U375" s="3"/>
      <c r="V375" s="3"/>
      <c r="W375" s="3"/>
      <c r="X375" s="3"/>
      <c r="Y375" s="3"/>
      <c r="Z375" s="3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5"/>
      <c r="S376" s="5"/>
      <c r="T376" s="3"/>
      <c r="U376" s="3"/>
      <c r="V376" s="3"/>
      <c r="W376" s="3"/>
      <c r="X376" s="3"/>
      <c r="Y376" s="3"/>
      <c r="Z376" s="3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5"/>
      <c r="S377" s="5"/>
      <c r="T377" s="3"/>
      <c r="U377" s="3"/>
      <c r="V377" s="3"/>
      <c r="W377" s="3"/>
      <c r="X377" s="3"/>
      <c r="Y377" s="3"/>
      <c r="Z377" s="3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5"/>
      <c r="S378" s="5"/>
      <c r="T378" s="3"/>
      <c r="U378" s="3"/>
      <c r="V378" s="3"/>
      <c r="W378" s="3"/>
      <c r="X378" s="3"/>
      <c r="Y378" s="3"/>
      <c r="Z378" s="3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5"/>
      <c r="S379" s="5"/>
      <c r="T379" s="3"/>
      <c r="U379" s="3"/>
      <c r="V379" s="3"/>
      <c r="W379" s="3"/>
      <c r="X379" s="3"/>
      <c r="Y379" s="3"/>
      <c r="Z379" s="3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5"/>
      <c r="S380" s="5"/>
      <c r="T380" s="3"/>
      <c r="U380" s="3"/>
      <c r="V380" s="3"/>
      <c r="W380" s="3"/>
      <c r="X380" s="3"/>
      <c r="Y380" s="3"/>
      <c r="Z380" s="3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5"/>
      <c r="S381" s="5"/>
      <c r="T381" s="3"/>
      <c r="U381" s="3"/>
      <c r="V381" s="3"/>
      <c r="W381" s="3"/>
      <c r="X381" s="3"/>
      <c r="Y381" s="3"/>
      <c r="Z381" s="3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5"/>
      <c r="S382" s="5"/>
      <c r="T382" s="3"/>
      <c r="U382" s="3"/>
      <c r="V382" s="3"/>
      <c r="W382" s="3"/>
      <c r="X382" s="3"/>
      <c r="Y382" s="3"/>
      <c r="Z382" s="3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5"/>
      <c r="S383" s="5"/>
      <c r="T383" s="3"/>
      <c r="U383" s="3"/>
      <c r="V383" s="3"/>
      <c r="W383" s="3"/>
      <c r="X383" s="3"/>
      <c r="Y383" s="3"/>
      <c r="Z383" s="3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5"/>
      <c r="S384" s="5"/>
      <c r="T384" s="3"/>
      <c r="U384" s="3"/>
      <c r="V384" s="3"/>
      <c r="W384" s="3"/>
      <c r="X384" s="3"/>
      <c r="Y384" s="3"/>
      <c r="Z384" s="3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5"/>
      <c r="S385" s="5"/>
      <c r="T385" s="3"/>
      <c r="U385" s="3"/>
      <c r="V385" s="3"/>
      <c r="W385" s="3"/>
      <c r="X385" s="3"/>
      <c r="Y385" s="3"/>
      <c r="Z385" s="3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5"/>
      <c r="S386" s="5"/>
      <c r="T386" s="3"/>
      <c r="U386" s="3"/>
      <c r="V386" s="3"/>
      <c r="W386" s="3"/>
      <c r="X386" s="3"/>
      <c r="Y386" s="3"/>
      <c r="Z386" s="3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5"/>
      <c r="S387" s="5"/>
      <c r="T387" s="3"/>
      <c r="U387" s="3"/>
      <c r="V387" s="3"/>
      <c r="W387" s="3"/>
      <c r="X387" s="3"/>
      <c r="Y387" s="3"/>
      <c r="Z387" s="3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5"/>
      <c r="S388" s="5"/>
      <c r="T388" s="3"/>
      <c r="U388" s="3"/>
      <c r="V388" s="3"/>
      <c r="W388" s="3"/>
      <c r="X388" s="3"/>
      <c r="Y388" s="3"/>
      <c r="Z388" s="3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5"/>
      <c r="S389" s="5"/>
      <c r="T389" s="3"/>
      <c r="U389" s="3"/>
      <c r="V389" s="3"/>
      <c r="W389" s="3"/>
      <c r="X389" s="3"/>
      <c r="Y389" s="3"/>
      <c r="Z389" s="3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5"/>
      <c r="S390" s="5"/>
      <c r="T390" s="3"/>
      <c r="U390" s="3"/>
      <c r="V390" s="3"/>
      <c r="W390" s="3"/>
      <c r="X390" s="3"/>
      <c r="Y390" s="3"/>
      <c r="Z390" s="3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5"/>
      <c r="S391" s="5"/>
      <c r="T391" s="3"/>
      <c r="U391" s="3"/>
      <c r="V391" s="3"/>
      <c r="W391" s="3"/>
      <c r="X391" s="3"/>
      <c r="Y391" s="3"/>
      <c r="Z391" s="3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5"/>
      <c r="S392" s="5"/>
      <c r="T392" s="3"/>
      <c r="U392" s="3"/>
      <c r="V392" s="3"/>
      <c r="W392" s="3"/>
      <c r="X392" s="3"/>
      <c r="Y392" s="3"/>
      <c r="Z392" s="3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5"/>
      <c r="S393" s="5"/>
      <c r="T393" s="3"/>
      <c r="U393" s="3"/>
      <c r="V393" s="3"/>
      <c r="W393" s="3"/>
      <c r="X393" s="3"/>
      <c r="Y393" s="3"/>
      <c r="Z393" s="3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5"/>
      <c r="S394" s="5"/>
      <c r="T394" s="3"/>
      <c r="U394" s="3"/>
      <c r="V394" s="3"/>
      <c r="W394" s="3"/>
      <c r="X394" s="3"/>
      <c r="Y394" s="3"/>
      <c r="Z394" s="3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5"/>
      <c r="S395" s="5"/>
      <c r="T395" s="3"/>
      <c r="U395" s="3"/>
      <c r="V395" s="3"/>
      <c r="W395" s="3"/>
      <c r="X395" s="3"/>
      <c r="Y395" s="3"/>
      <c r="Z395" s="3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5"/>
      <c r="S396" s="5"/>
      <c r="T396" s="3"/>
      <c r="U396" s="3"/>
      <c r="V396" s="3"/>
      <c r="W396" s="3"/>
      <c r="X396" s="3"/>
      <c r="Y396" s="3"/>
      <c r="Z396" s="3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5"/>
      <c r="S397" s="5"/>
      <c r="T397" s="3"/>
      <c r="U397" s="3"/>
      <c r="V397" s="3"/>
      <c r="W397" s="3"/>
      <c r="X397" s="3"/>
      <c r="Y397" s="3"/>
      <c r="Z397" s="3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5"/>
      <c r="S398" s="5"/>
      <c r="T398" s="3"/>
      <c r="U398" s="3"/>
      <c r="V398" s="3"/>
      <c r="W398" s="3"/>
      <c r="X398" s="3"/>
      <c r="Y398" s="3"/>
      <c r="Z398" s="3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5"/>
      <c r="S399" s="5"/>
      <c r="T399" s="3"/>
      <c r="U399" s="3"/>
      <c r="V399" s="3"/>
      <c r="W399" s="3"/>
      <c r="X399" s="3"/>
      <c r="Y399" s="3"/>
      <c r="Z399" s="3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5"/>
      <c r="S400" s="5"/>
      <c r="T400" s="3"/>
      <c r="U400" s="3"/>
      <c r="V400" s="3"/>
      <c r="W400" s="3"/>
      <c r="X400" s="3"/>
      <c r="Y400" s="3"/>
      <c r="Z400" s="3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5"/>
      <c r="S401" s="5"/>
      <c r="T401" s="3"/>
      <c r="U401" s="3"/>
      <c r="V401" s="3"/>
      <c r="W401" s="3"/>
      <c r="X401" s="3"/>
      <c r="Y401" s="3"/>
      <c r="Z401" s="3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5"/>
      <c r="S402" s="5"/>
      <c r="T402" s="3"/>
      <c r="U402" s="3"/>
      <c r="V402" s="3"/>
      <c r="W402" s="3"/>
      <c r="X402" s="3"/>
      <c r="Y402" s="3"/>
      <c r="Z402" s="3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5"/>
      <c r="S403" s="5"/>
      <c r="T403" s="3"/>
      <c r="U403" s="3"/>
      <c r="V403" s="3"/>
      <c r="W403" s="3"/>
      <c r="X403" s="3"/>
      <c r="Y403" s="3"/>
      <c r="Z403" s="3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5"/>
      <c r="S404" s="5"/>
      <c r="T404" s="3"/>
      <c r="U404" s="3"/>
      <c r="V404" s="3"/>
      <c r="W404" s="3"/>
      <c r="X404" s="3"/>
      <c r="Y404" s="3"/>
      <c r="Z404" s="3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5"/>
      <c r="S405" s="5"/>
      <c r="T405" s="3"/>
      <c r="U405" s="3"/>
      <c r="V405" s="3"/>
      <c r="W405" s="3"/>
      <c r="X405" s="3"/>
      <c r="Y405" s="3"/>
      <c r="Z405" s="3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5"/>
      <c r="S406" s="5"/>
      <c r="T406" s="3"/>
      <c r="U406" s="3"/>
      <c r="V406" s="3"/>
      <c r="W406" s="3"/>
      <c r="X406" s="3"/>
      <c r="Y406" s="3"/>
      <c r="Z406" s="3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5"/>
      <c r="S407" s="5"/>
      <c r="T407" s="3"/>
      <c r="U407" s="3"/>
      <c r="V407" s="3"/>
      <c r="W407" s="3"/>
      <c r="X407" s="3"/>
      <c r="Y407" s="3"/>
      <c r="Z407" s="3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5"/>
      <c r="S408" s="5"/>
      <c r="T408" s="3"/>
      <c r="U408" s="3"/>
      <c r="V408" s="3"/>
      <c r="W408" s="3"/>
      <c r="X408" s="3"/>
      <c r="Y408" s="3"/>
      <c r="Z408" s="3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5"/>
      <c r="S409" s="5"/>
      <c r="T409" s="3"/>
      <c r="U409" s="3"/>
      <c r="V409" s="3"/>
      <c r="W409" s="3"/>
      <c r="X409" s="3"/>
      <c r="Y409" s="3"/>
      <c r="Z409" s="3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5"/>
      <c r="S410" s="5"/>
      <c r="T410" s="3"/>
      <c r="U410" s="3"/>
      <c r="V410" s="3"/>
      <c r="W410" s="3"/>
      <c r="X410" s="3"/>
      <c r="Y410" s="3"/>
      <c r="Z410" s="3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5"/>
      <c r="S411" s="5"/>
      <c r="T411" s="3"/>
      <c r="U411" s="3"/>
      <c r="V411" s="3"/>
      <c r="W411" s="3"/>
      <c r="X411" s="3"/>
      <c r="Y411" s="3"/>
      <c r="Z411" s="3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5"/>
      <c r="S412" s="5"/>
      <c r="T412" s="3"/>
      <c r="U412" s="3"/>
      <c r="V412" s="3"/>
      <c r="W412" s="3"/>
      <c r="X412" s="3"/>
      <c r="Y412" s="3"/>
      <c r="Z412" s="3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5"/>
      <c r="S413" s="5"/>
      <c r="T413" s="3"/>
      <c r="U413" s="3"/>
      <c r="V413" s="3"/>
      <c r="W413" s="3"/>
      <c r="X413" s="3"/>
      <c r="Y413" s="3"/>
      <c r="Z413" s="3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5"/>
      <c r="S414" s="5"/>
      <c r="T414" s="3"/>
      <c r="U414" s="3"/>
      <c r="V414" s="3"/>
      <c r="W414" s="3"/>
      <c r="X414" s="3"/>
      <c r="Y414" s="3"/>
      <c r="Z414" s="3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5"/>
      <c r="S415" s="5"/>
      <c r="T415" s="3"/>
      <c r="U415" s="3"/>
      <c r="V415" s="3"/>
      <c r="W415" s="3"/>
      <c r="X415" s="3"/>
      <c r="Y415" s="3"/>
      <c r="Z415" s="3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5"/>
      <c r="S416" s="5"/>
      <c r="T416" s="3"/>
      <c r="U416" s="3"/>
      <c r="V416" s="3"/>
      <c r="W416" s="3"/>
      <c r="X416" s="3"/>
      <c r="Y416" s="3"/>
      <c r="Z416" s="3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5"/>
      <c r="S417" s="5"/>
      <c r="T417" s="3"/>
      <c r="U417" s="3"/>
      <c r="V417" s="3"/>
      <c r="W417" s="3"/>
      <c r="X417" s="3"/>
      <c r="Y417" s="3"/>
      <c r="Z417" s="3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5"/>
      <c r="S418" s="5"/>
      <c r="T418" s="3"/>
      <c r="U418" s="3"/>
      <c r="V418" s="3"/>
      <c r="W418" s="3"/>
      <c r="X418" s="3"/>
      <c r="Y418" s="3"/>
      <c r="Z418" s="3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5"/>
      <c r="S419" s="5"/>
      <c r="T419" s="3"/>
      <c r="U419" s="3"/>
      <c r="V419" s="3"/>
      <c r="W419" s="3"/>
      <c r="X419" s="3"/>
      <c r="Y419" s="3"/>
      <c r="Z419" s="3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5"/>
      <c r="S420" s="5"/>
      <c r="T420" s="3"/>
      <c r="U420" s="3"/>
      <c r="V420" s="3"/>
      <c r="W420" s="3"/>
      <c r="X420" s="3"/>
      <c r="Y420" s="3"/>
      <c r="Z420" s="3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5"/>
      <c r="S421" s="5"/>
      <c r="T421" s="3"/>
      <c r="U421" s="3"/>
      <c r="V421" s="3"/>
      <c r="W421" s="3"/>
      <c r="X421" s="3"/>
      <c r="Y421" s="3"/>
      <c r="Z421" s="3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5"/>
      <c r="S422" s="5"/>
      <c r="T422" s="3"/>
      <c r="U422" s="3"/>
      <c r="V422" s="3"/>
      <c r="W422" s="3"/>
      <c r="X422" s="3"/>
      <c r="Y422" s="3"/>
      <c r="Z422" s="3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5"/>
      <c r="S423" s="5"/>
      <c r="T423" s="3"/>
      <c r="U423" s="3"/>
      <c r="V423" s="3"/>
      <c r="W423" s="3"/>
      <c r="X423" s="3"/>
      <c r="Y423" s="3"/>
      <c r="Z423" s="3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5"/>
      <c r="S424" s="5"/>
      <c r="T424" s="3"/>
      <c r="U424" s="3"/>
      <c r="V424" s="3"/>
      <c r="W424" s="3"/>
      <c r="X424" s="3"/>
      <c r="Y424" s="3"/>
      <c r="Z424" s="3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5"/>
      <c r="S425" s="5"/>
      <c r="T425" s="3"/>
      <c r="U425" s="3"/>
      <c r="V425" s="3"/>
      <c r="W425" s="3"/>
      <c r="X425" s="3"/>
      <c r="Y425" s="3"/>
      <c r="Z425" s="3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5"/>
      <c r="S426" s="5"/>
      <c r="T426" s="3"/>
      <c r="U426" s="3"/>
      <c r="V426" s="3"/>
      <c r="W426" s="3"/>
      <c r="X426" s="3"/>
      <c r="Y426" s="3"/>
      <c r="Z426" s="3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5"/>
      <c r="S427" s="5"/>
      <c r="T427" s="3"/>
      <c r="U427" s="3"/>
      <c r="V427" s="3"/>
      <c r="W427" s="3"/>
      <c r="X427" s="3"/>
      <c r="Y427" s="3"/>
      <c r="Z427" s="3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5"/>
      <c r="S428" s="5"/>
      <c r="T428" s="3"/>
      <c r="U428" s="3"/>
      <c r="V428" s="3"/>
      <c r="W428" s="3"/>
      <c r="X428" s="3"/>
      <c r="Y428" s="3"/>
      <c r="Z428" s="3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5"/>
      <c r="S429" s="5"/>
      <c r="T429" s="3"/>
      <c r="U429" s="3"/>
      <c r="V429" s="3"/>
      <c r="W429" s="3"/>
      <c r="X429" s="3"/>
      <c r="Y429" s="3"/>
      <c r="Z429" s="3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5"/>
      <c r="S430" s="5"/>
      <c r="T430" s="3"/>
      <c r="U430" s="3"/>
      <c r="V430" s="3"/>
      <c r="W430" s="3"/>
      <c r="X430" s="3"/>
      <c r="Y430" s="3"/>
      <c r="Z430" s="3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5"/>
      <c r="S431" s="5"/>
      <c r="T431" s="3"/>
      <c r="U431" s="3"/>
      <c r="V431" s="3"/>
      <c r="W431" s="3"/>
      <c r="X431" s="3"/>
      <c r="Y431" s="3"/>
      <c r="Z431" s="3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5"/>
      <c r="S432" s="5"/>
      <c r="T432" s="3"/>
      <c r="U432" s="3"/>
      <c r="V432" s="3"/>
      <c r="W432" s="3"/>
      <c r="X432" s="3"/>
      <c r="Y432" s="3"/>
      <c r="Z432" s="3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5"/>
      <c r="S433" s="5"/>
      <c r="T433" s="3"/>
      <c r="U433" s="3"/>
      <c r="V433" s="3"/>
      <c r="W433" s="3"/>
      <c r="X433" s="3"/>
      <c r="Y433" s="3"/>
      <c r="Z433" s="3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5"/>
      <c r="S434" s="5"/>
      <c r="T434" s="3"/>
      <c r="U434" s="3"/>
      <c r="V434" s="3"/>
      <c r="W434" s="3"/>
      <c r="X434" s="3"/>
      <c r="Y434" s="3"/>
      <c r="Z434" s="3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5"/>
      <c r="S435" s="5"/>
      <c r="T435" s="3"/>
      <c r="U435" s="3"/>
      <c r="V435" s="3"/>
      <c r="W435" s="3"/>
      <c r="X435" s="3"/>
      <c r="Y435" s="3"/>
      <c r="Z435" s="3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5"/>
      <c r="S436" s="5"/>
      <c r="T436" s="3"/>
      <c r="U436" s="3"/>
      <c r="V436" s="3"/>
      <c r="W436" s="3"/>
      <c r="X436" s="3"/>
      <c r="Y436" s="3"/>
      <c r="Z436" s="3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5"/>
      <c r="S437" s="5"/>
      <c r="T437" s="3"/>
      <c r="U437" s="3"/>
      <c r="V437" s="3"/>
      <c r="W437" s="3"/>
      <c r="X437" s="3"/>
      <c r="Y437" s="3"/>
      <c r="Z437" s="3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5"/>
      <c r="S438" s="5"/>
      <c r="T438" s="3"/>
      <c r="U438" s="3"/>
      <c r="V438" s="3"/>
      <c r="W438" s="3"/>
      <c r="X438" s="3"/>
      <c r="Y438" s="3"/>
      <c r="Z438" s="3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5"/>
      <c r="S439" s="5"/>
      <c r="T439" s="3"/>
      <c r="U439" s="3"/>
      <c r="V439" s="3"/>
      <c r="W439" s="3"/>
      <c r="X439" s="3"/>
      <c r="Y439" s="3"/>
      <c r="Z439" s="3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5"/>
      <c r="S440" s="5"/>
      <c r="T440" s="3"/>
      <c r="U440" s="3"/>
      <c r="V440" s="3"/>
      <c r="W440" s="3"/>
      <c r="X440" s="3"/>
      <c r="Y440" s="3"/>
      <c r="Z440" s="3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5"/>
      <c r="S441" s="5"/>
      <c r="T441" s="3"/>
      <c r="U441" s="3"/>
      <c r="V441" s="3"/>
      <c r="W441" s="3"/>
      <c r="X441" s="3"/>
      <c r="Y441" s="3"/>
      <c r="Z441" s="3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5"/>
      <c r="S442" s="5"/>
      <c r="T442" s="3"/>
      <c r="U442" s="3"/>
      <c r="V442" s="3"/>
      <c r="W442" s="3"/>
      <c r="X442" s="3"/>
      <c r="Y442" s="3"/>
      <c r="Z442" s="3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5"/>
      <c r="S443" s="5"/>
      <c r="T443" s="3"/>
      <c r="U443" s="3"/>
      <c r="V443" s="3"/>
      <c r="W443" s="3"/>
      <c r="X443" s="3"/>
      <c r="Y443" s="3"/>
      <c r="Z443" s="3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5"/>
      <c r="S444" s="5"/>
      <c r="T444" s="3"/>
      <c r="U444" s="3"/>
      <c r="V444" s="3"/>
      <c r="W444" s="3"/>
      <c r="X444" s="3"/>
      <c r="Y444" s="3"/>
      <c r="Z444" s="3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5"/>
      <c r="S445" s="5"/>
      <c r="T445" s="3"/>
      <c r="U445" s="3"/>
      <c r="V445" s="3"/>
      <c r="W445" s="3"/>
      <c r="X445" s="3"/>
      <c r="Y445" s="3"/>
      <c r="Z445" s="3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5"/>
      <c r="S446" s="5"/>
      <c r="T446" s="3"/>
      <c r="U446" s="3"/>
      <c r="V446" s="3"/>
      <c r="W446" s="3"/>
      <c r="X446" s="3"/>
      <c r="Y446" s="3"/>
      <c r="Z446" s="3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5"/>
      <c r="S447" s="5"/>
      <c r="T447" s="3"/>
      <c r="U447" s="3"/>
      <c r="V447" s="3"/>
      <c r="W447" s="3"/>
      <c r="X447" s="3"/>
      <c r="Y447" s="3"/>
      <c r="Z447" s="3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5"/>
      <c r="S448" s="5"/>
      <c r="T448" s="3"/>
      <c r="U448" s="3"/>
      <c r="V448" s="3"/>
      <c r="W448" s="3"/>
      <c r="X448" s="3"/>
      <c r="Y448" s="3"/>
      <c r="Z448" s="3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5"/>
      <c r="S449" s="5"/>
      <c r="T449" s="3"/>
      <c r="U449" s="3"/>
      <c r="V449" s="3"/>
      <c r="W449" s="3"/>
      <c r="X449" s="3"/>
      <c r="Y449" s="3"/>
      <c r="Z449" s="3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5"/>
      <c r="S450" s="5"/>
      <c r="T450" s="3"/>
      <c r="U450" s="3"/>
      <c r="V450" s="3"/>
      <c r="W450" s="3"/>
      <c r="X450" s="3"/>
      <c r="Y450" s="3"/>
      <c r="Z450" s="3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5"/>
      <c r="S451" s="5"/>
      <c r="T451" s="3"/>
      <c r="U451" s="3"/>
      <c r="V451" s="3"/>
      <c r="W451" s="3"/>
      <c r="X451" s="3"/>
      <c r="Y451" s="3"/>
      <c r="Z451" s="3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5"/>
      <c r="S452" s="5"/>
      <c r="T452" s="3"/>
      <c r="U452" s="3"/>
      <c r="V452" s="3"/>
      <c r="W452" s="3"/>
      <c r="X452" s="3"/>
      <c r="Y452" s="3"/>
      <c r="Z452" s="3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5"/>
      <c r="S453" s="5"/>
      <c r="T453" s="3"/>
      <c r="U453" s="3"/>
      <c r="V453" s="3"/>
      <c r="W453" s="3"/>
      <c r="X453" s="3"/>
      <c r="Y453" s="3"/>
      <c r="Z453" s="3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5"/>
      <c r="S454" s="5"/>
      <c r="T454" s="3"/>
      <c r="U454" s="3"/>
      <c r="V454" s="3"/>
      <c r="W454" s="3"/>
      <c r="X454" s="3"/>
      <c r="Y454" s="3"/>
      <c r="Z454" s="3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5"/>
      <c r="S455" s="5"/>
      <c r="T455" s="3"/>
      <c r="U455" s="3"/>
      <c r="V455" s="3"/>
      <c r="W455" s="3"/>
      <c r="X455" s="3"/>
      <c r="Y455" s="3"/>
      <c r="Z455" s="3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5"/>
      <c r="S456" s="5"/>
      <c r="T456" s="3"/>
      <c r="U456" s="3"/>
      <c r="V456" s="3"/>
      <c r="W456" s="3"/>
      <c r="X456" s="3"/>
      <c r="Y456" s="3"/>
      <c r="Z456" s="3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5"/>
      <c r="S457" s="5"/>
      <c r="T457" s="3"/>
      <c r="U457" s="3"/>
      <c r="V457" s="3"/>
      <c r="W457" s="3"/>
      <c r="X457" s="3"/>
      <c r="Y457" s="3"/>
      <c r="Z457" s="3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5"/>
      <c r="S458" s="5"/>
      <c r="T458" s="3"/>
      <c r="U458" s="3"/>
      <c r="V458" s="3"/>
      <c r="W458" s="3"/>
      <c r="X458" s="3"/>
      <c r="Y458" s="3"/>
      <c r="Z458" s="3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5"/>
      <c r="S459" s="5"/>
      <c r="T459" s="3"/>
      <c r="U459" s="3"/>
      <c r="V459" s="3"/>
      <c r="W459" s="3"/>
      <c r="X459" s="3"/>
      <c r="Y459" s="3"/>
      <c r="Z459" s="3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5"/>
      <c r="S460" s="5"/>
      <c r="T460" s="3"/>
      <c r="U460" s="3"/>
      <c r="V460" s="3"/>
      <c r="W460" s="3"/>
      <c r="X460" s="3"/>
      <c r="Y460" s="3"/>
      <c r="Z460" s="3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5"/>
      <c r="S461" s="5"/>
      <c r="T461" s="3"/>
      <c r="U461" s="3"/>
      <c r="V461" s="3"/>
      <c r="W461" s="3"/>
      <c r="X461" s="3"/>
      <c r="Y461" s="3"/>
      <c r="Z461" s="3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5"/>
      <c r="S462" s="5"/>
      <c r="T462" s="3"/>
      <c r="U462" s="3"/>
      <c r="V462" s="3"/>
      <c r="W462" s="3"/>
      <c r="X462" s="3"/>
      <c r="Y462" s="3"/>
      <c r="Z462" s="3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5"/>
      <c r="S463" s="5"/>
      <c r="T463" s="3"/>
      <c r="U463" s="3"/>
      <c r="V463" s="3"/>
      <c r="W463" s="3"/>
      <c r="X463" s="3"/>
      <c r="Y463" s="3"/>
      <c r="Z463" s="3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5"/>
      <c r="S464" s="5"/>
      <c r="T464" s="3"/>
      <c r="U464" s="3"/>
      <c r="V464" s="3"/>
      <c r="W464" s="3"/>
      <c r="X464" s="3"/>
      <c r="Y464" s="3"/>
      <c r="Z464" s="3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5"/>
      <c r="S465" s="5"/>
      <c r="T465" s="3"/>
      <c r="U465" s="3"/>
      <c r="V465" s="3"/>
      <c r="W465" s="3"/>
      <c r="X465" s="3"/>
      <c r="Y465" s="3"/>
      <c r="Z465" s="3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5"/>
      <c r="S466" s="5"/>
      <c r="T466" s="3"/>
      <c r="U466" s="3"/>
      <c r="V466" s="3"/>
      <c r="W466" s="3"/>
      <c r="X466" s="3"/>
      <c r="Y466" s="3"/>
      <c r="Z466" s="3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5"/>
      <c r="S467" s="5"/>
      <c r="T467" s="3"/>
      <c r="U467" s="3"/>
      <c r="V467" s="3"/>
      <c r="W467" s="3"/>
      <c r="X467" s="3"/>
      <c r="Y467" s="3"/>
      <c r="Z467" s="3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5"/>
      <c r="S468" s="5"/>
      <c r="T468" s="3"/>
      <c r="U468" s="3"/>
      <c r="V468" s="3"/>
      <c r="W468" s="3"/>
      <c r="X468" s="3"/>
      <c r="Y468" s="3"/>
      <c r="Z468" s="3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5"/>
      <c r="S469" s="5"/>
      <c r="T469" s="3"/>
      <c r="U469" s="3"/>
      <c r="V469" s="3"/>
      <c r="W469" s="3"/>
      <c r="X469" s="3"/>
      <c r="Y469" s="3"/>
      <c r="Z469" s="3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5"/>
      <c r="S470" s="5"/>
      <c r="T470" s="3"/>
      <c r="U470" s="3"/>
      <c r="V470" s="3"/>
      <c r="W470" s="3"/>
      <c r="X470" s="3"/>
      <c r="Y470" s="3"/>
      <c r="Z470" s="3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5"/>
      <c r="S471" s="5"/>
      <c r="T471" s="3"/>
      <c r="U471" s="3"/>
      <c r="V471" s="3"/>
      <c r="W471" s="3"/>
      <c r="X471" s="3"/>
      <c r="Y471" s="3"/>
      <c r="Z471" s="3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5"/>
      <c r="S472" s="5"/>
      <c r="T472" s="3"/>
      <c r="U472" s="3"/>
      <c r="V472" s="3"/>
      <c r="W472" s="3"/>
      <c r="X472" s="3"/>
      <c r="Y472" s="3"/>
      <c r="Z472" s="3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5"/>
      <c r="S473" s="5"/>
      <c r="T473" s="3"/>
      <c r="U473" s="3"/>
      <c r="V473" s="3"/>
      <c r="W473" s="3"/>
      <c r="X473" s="3"/>
      <c r="Y473" s="3"/>
      <c r="Z473" s="3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5"/>
      <c r="S474" s="5"/>
      <c r="T474" s="3"/>
      <c r="U474" s="3"/>
      <c r="V474" s="3"/>
      <c r="W474" s="3"/>
      <c r="X474" s="3"/>
      <c r="Y474" s="3"/>
      <c r="Z474" s="3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5"/>
      <c r="S475" s="5"/>
      <c r="T475" s="3"/>
      <c r="U475" s="3"/>
      <c r="V475" s="3"/>
      <c r="W475" s="3"/>
      <c r="X475" s="3"/>
      <c r="Y475" s="3"/>
      <c r="Z475" s="3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5"/>
      <c r="S476" s="5"/>
      <c r="T476" s="3"/>
      <c r="U476" s="3"/>
      <c r="V476" s="3"/>
      <c r="W476" s="3"/>
      <c r="X476" s="3"/>
      <c r="Y476" s="3"/>
      <c r="Z476" s="3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5"/>
      <c r="S477" s="5"/>
      <c r="T477" s="3"/>
      <c r="U477" s="3"/>
      <c r="V477" s="3"/>
      <c r="W477" s="3"/>
      <c r="X477" s="3"/>
      <c r="Y477" s="3"/>
      <c r="Z477" s="3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5"/>
      <c r="S478" s="5"/>
      <c r="T478" s="3"/>
      <c r="U478" s="3"/>
      <c r="V478" s="3"/>
      <c r="W478" s="3"/>
      <c r="X478" s="3"/>
      <c r="Y478" s="3"/>
      <c r="Z478" s="3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5"/>
      <c r="S479" s="5"/>
      <c r="T479" s="3"/>
      <c r="U479" s="3"/>
      <c r="V479" s="3"/>
      <c r="W479" s="3"/>
      <c r="X479" s="3"/>
      <c r="Y479" s="3"/>
      <c r="Z479" s="3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5"/>
      <c r="S480" s="5"/>
      <c r="T480" s="3"/>
      <c r="U480" s="3"/>
      <c r="V480" s="3"/>
      <c r="W480" s="3"/>
      <c r="X480" s="3"/>
      <c r="Y480" s="3"/>
      <c r="Z480" s="3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5"/>
      <c r="S481" s="5"/>
      <c r="T481" s="3"/>
      <c r="U481" s="3"/>
      <c r="V481" s="3"/>
      <c r="W481" s="3"/>
      <c r="X481" s="3"/>
      <c r="Y481" s="3"/>
      <c r="Z481" s="3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5"/>
      <c r="S482" s="5"/>
      <c r="T482" s="3"/>
      <c r="U482" s="3"/>
      <c r="V482" s="3"/>
      <c r="W482" s="3"/>
      <c r="X482" s="3"/>
      <c r="Y482" s="3"/>
      <c r="Z482" s="3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5"/>
      <c r="S483" s="5"/>
      <c r="T483" s="3"/>
      <c r="U483" s="3"/>
      <c r="V483" s="3"/>
      <c r="W483" s="3"/>
      <c r="X483" s="3"/>
      <c r="Y483" s="3"/>
      <c r="Z483" s="3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5"/>
      <c r="S484" s="5"/>
      <c r="T484" s="3"/>
      <c r="U484" s="3"/>
      <c r="V484" s="3"/>
      <c r="W484" s="3"/>
      <c r="X484" s="3"/>
      <c r="Y484" s="3"/>
      <c r="Z484" s="3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5"/>
      <c r="S485" s="5"/>
      <c r="T485" s="3"/>
      <c r="U485" s="3"/>
      <c r="V485" s="3"/>
      <c r="W485" s="3"/>
      <c r="X485" s="3"/>
      <c r="Y485" s="3"/>
      <c r="Z485" s="3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5"/>
      <c r="S486" s="5"/>
      <c r="T486" s="3"/>
      <c r="U486" s="3"/>
      <c r="V486" s="3"/>
      <c r="W486" s="3"/>
      <c r="X486" s="3"/>
      <c r="Y486" s="3"/>
      <c r="Z486" s="3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5"/>
      <c r="S487" s="5"/>
      <c r="T487" s="3"/>
      <c r="U487" s="3"/>
      <c r="V487" s="3"/>
      <c r="W487" s="3"/>
      <c r="X487" s="3"/>
      <c r="Y487" s="3"/>
      <c r="Z487" s="3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5"/>
      <c r="S488" s="5"/>
      <c r="T488" s="3"/>
      <c r="U488" s="3"/>
      <c r="V488" s="3"/>
      <c r="W488" s="3"/>
      <c r="X488" s="3"/>
      <c r="Y488" s="3"/>
      <c r="Z488" s="3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5"/>
      <c r="S489" s="5"/>
      <c r="T489" s="3"/>
      <c r="U489" s="3"/>
      <c r="V489" s="3"/>
      <c r="W489" s="3"/>
      <c r="X489" s="3"/>
      <c r="Y489" s="3"/>
      <c r="Z489" s="3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5"/>
      <c r="S490" s="5"/>
      <c r="T490" s="3"/>
      <c r="U490" s="3"/>
      <c r="V490" s="3"/>
      <c r="W490" s="3"/>
      <c r="X490" s="3"/>
      <c r="Y490" s="3"/>
      <c r="Z490" s="3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5"/>
      <c r="S491" s="5"/>
      <c r="T491" s="3"/>
      <c r="U491" s="3"/>
      <c r="V491" s="3"/>
      <c r="W491" s="3"/>
      <c r="X491" s="3"/>
      <c r="Y491" s="3"/>
      <c r="Z491" s="3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5"/>
      <c r="S492" s="5"/>
      <c r="T492" s="3"/>
      <c r="U492" s="3"/>
      <c r="V492" s="3"/>
      <c r="W492" s="3"/>
      <c r="X492" s="3"/>
      <c r="Y492" s="3"/>
      <c r="Z492" s="3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5"/>
      <c r="S493" s="5"/>
      <c r="T493" s="3"/>
      <c r="U493" s="3"/>
      <c r="V493" s="3"/>
      <c r="W493" s="3"/>
      <c r="X493" s="3"/>
      <c r="Y493" s="3"/>
      <c r="Z493" s="3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5"/>
      <c r="S494" s="5"/>
      <c r="T494" s="3"/>
      <c r="U494" s="3"/>
      <c r="V494" s="3"/>
      <c r="W494" s="3"/>
      <c r="X494" s="3"/>
      <c r="Y494" s="3"/>
      <c r="Z494" s="3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5"/>
      <c r="S495" s="5"/>
      <c r="T495" s="3"/>
      <c r="U495" s="3"/>
      <c r="V495" s="3"/>
      <c r="W495" s="3"/>
      <c r="X495" s="3"/>
      <c r="Y495" s="3"/>
      <c r="Z495" s="3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5"/>
      <c r="S496" s="5"/>
      <c r="T496" s="3"/>
      <c r="U496" s="3"/>
      <c r="V496" s="3"/>
      <c r="W496" s="3"/>
      <c r="X496" s="3"/>
      <c r="Y496" s="3"/>
      <c r="Z496" s="3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5"/>
      <c r="S497" s="5"/>
      <c r="T497" s="3"/>
      <c r="U497" s="3"/>
      <c r="V497" s="3"/>
      <c r="W497" s="3"/>
      <c r="X497" s="3"/>
      <c r="Y497" s="3"/>
      <c r="Z497" s="3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5"/>
      <c r="S498" s="5"/>
      <c r="T498" s="3"/>
      <c r="U498" s="3"/>
      <c r="V498" s="3"/>
      <c r="W498" s="3"/>
      <c r="X498" s="3"/>
      <c r="Y498" s="3"/>
      <c r="Z498" s="3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5"/>
      <c r="S499" s="5"/>
      <c r="T499" s="3"/>
      <c r="U499" s="3"/>
      <c r="V499" s="3"/>
      <c r="W499" s="3"/>
      <c r="X499" s="3"/>
      <c r="Y499" s="3"/>
      <c r="Z499" s="3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5"/>
      <c r="S500" s="5"/>
      <c r="T500" s="3"/>
      <c r="U500" s="3"/>
      <c r="V500" s="3"/>
      <c r="W500" s="3"/>
      <c r="X500" s="3"/>
      <c r="Y500" s="3"/>
      <c r="Z500" s="3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5"/>
      <c r="S501" s="5"/>
      <c r="T501" s="3"/>
      <c r="U501" s="3"/>
      <c r="V501" s="3"/>
      <c r="W501" s="3"/>
      <c r="X501" s="3"/>
      <c r="Y501" s="3"/>
      <c r="Z501" s="3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5"/>
      <c r="S502" s="5"/>
      <c r="T502" s="3"/>
      <c r="U502" s="3"/>
      <c r="V502" s="3"/>
      <c r="W502" s="3"/>
      <c r="X502" s="3"/>
      <c r="Y502" s="3"/>
      <c r="Z502" s="3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5"/>
      <c r="S503" s="5"/>
      <c r="T503" s="3"/>
      <c r="U503" s="3"/>
      <c r="V503" s="3"/>
      <c r="W503" s="3"/>
      <c r="X503" s="3"/>
      <c r="Y503" s="3"/>
      <c r="Z503" s="3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5"/>
      <c r="S504" s="5"/>
      <c r="T504" s="3"/>
      <c r="U504" s="3"/>
      <c r="V504" s="3"/>
      <c r="W504" s="3"/>
      <c r="X504" s="3"/>
      <c r="Y504" s="3"/>
      <c r="Z504" s="3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5"/>
      <c r="S505" s="5"/>
      <c r="T505" s="3"/>
      <c r="U505" s="3"/>
      <c r="V505" s="3"/>
      <c r="W505" s="3"/>
      <c r="X505" s="3"/>
      <c r="Y505" s="3"/>
      <c r="Z505" s="3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5"/>
      <c r="S506" s="5"/>
      <c r="T506" s="3"/>
      <c r="U506" s="3"/>
      <c r="V506" s="3"/>
      <c r="W506" s="3"/>
      <c r="X506" s="3"/>
      <c r="Y506" s="3"/>
      <c r="Z506" s="3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5"/>
      <c r="S507" s="5"/>
      <c r="T507" s="3"/>
      <c r="U507" s="3"/>
      <c r="V507" s="3"/>
      <c r="W507" s="3"/>
      <c r="X507" s="3"/>
      <c r="Y507" s="3"/>
      <c r="Z507" s="3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5"/>
      <c r="S508" s="5"/>
      <c r="T508" s="3"/>
      <c r="U508" s="3"/>
      <c r="V508" s="3"/>
      <c r="W508" s="3"/>
      <c r="X508" s="3"/>
      <c r="Y508" s="3"/>
      <c r="Z508" s="3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5"/>
      <c r="S509" s="5"/>
      <c r="T509" s="3"/>
      <c r="U509" s="3"/>
      <c r="V509" s="3"/>
      <c r="W509" s="3"/>
      <c r="X509" s="3"/>
      <c r="Y509" s="3"/>
      <c r="Z509" s="3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5"/>
      <c r="S510" s="5"/>
      <c r="T510" s="3"/>
      <c r="U510" s="3"/>
      <c r="V510" s="3"/>
      <c r="W510" s="3"/>
      <c r="X510" s="3"/>
      <c r="Y510" s="3"/>
      <c r="Z510" s="3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5"/>
      <c r="S511" s="5"/>
      <c r="T511" s="3"/>
      <c r="U511" s="3"/>
      <c r="V511" s="3"/>
      <c r="W511" s="3"/>
      <c r="X511" s="3"/>
      <c r="Y511" s="3"/>
      <c r="Z511" s="3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5"/>
      <c r="S512" s="5"/>
      <c r="T512" s="3"/>
      <c r="U512" s="3"/>
      <c r="V512" s="3"/>
      <c r="W512" s="3"/>
      <c r="X512" s="3"/>
      <c r="Y512" s="3"/>
      <c r="Z512" s="3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5"/>
      <c r="S513" s="5"/>
      <c r="T513" s="3"/>
      <c r="U513" s="3"/>
      <c r="V513" s="3"/>
      <c r="W513" s="3"/>
      <c r="X513" s="3"/>
      <c r="Y513" s="3"/>
      <c r="Z513" s="3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5"/>
      <c r="S514" s="5"/>
      <c r="T514" s="3"/>
      <c r="U514" s="3"/>
      <c r="V514" s="3"/>
      <c r="W514" s="3"/>
      <c r="X514" s="3"/>
      <c r="Y514" s="3"/>
      <c r="Z514" s="3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5"/>
      <c r="S515" s="5"/>
      <c r="T515" s="3"/>
      <c r="U515" s="3"/>
      <c r="V515" s="3"/>
      <c r="W515" s="3"/>
      <c r="X515" s="3"/>
      <c r="Y515" s="3"/>
      <c r="Z515" s="3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5"/>
      <c r="S516" s="5"/>
      <c r="T516" s="3"/>
      <c r="U516" s="3"/>
      <c r="V516" s="3"/>
      <c r="W516" s="3"/>
      <c r="X516" s="3"/>
      <c r="Y516" s="3"/>
      <c r="Z516" s="3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5"/>
      <c r="S517" s="5"/>
      <c r="T517" s="3"/>
      <c r="U517" s="3"/>
      <c r="V517" s="3"/>
      <c r="W517" s="3"/>
      <c r="X517" s="3"/>
      <c r="Y517" s="3"/>
      <c r="Z517" s="3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5"/>
      <c r="S518" s="5"/>
      <c r="T518" s="3"/>
      <c r="U518" s="3"/>
      <c r="V518" s="3"/>
      <c r="W518" s="3"/>
      <c r="X518" s="3"/>
      <c r="Y518" s="3"/>
      <c r="Z518" s="3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5"/>
      <c r="S519" s="5"/>
      <c r="T519" s="3"/>
      <c r="U519" s="3"/>
      <c r="V519" s="3"/>
      <c r="W519" s="3"/>
      <c r="X519" s="3"/>
      <c r="Y519" s="3"/>
      <c r="Z519" s="3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5"/>
      <c r="S520" s="5"/>
      <c r="T520" s="3"/>
      <c r="U520" s="3"/>
      <c r="V520" s="3"/>
      <c r="W520" s="3"/>
      <c r="X520" s="3"/>
      <c r="Y520" s="3"/>
      <c r="Z520" s="3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5"/>
      <c r="S521" s="5"/>
      <c r="T521" s="3"/>
      <c r="U521" s="3"/>
      <c r="V521" s="3"/>
      <c r="W521" s="3"/>
      <c r="X521" s="3"/>
      <c r="Y521" s="3"/>
      <c r="Z521" s="3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5"/>
      <c r="S522" s="5"/>
      <c r="T522" s="3"/>
      <c r="U522" s="3"/>
      <c r="V522" s="3"/>
      <c r="W522" s="3"/>
      <c r="X522" s="3"/>
      <c r="Y522" s="3"/>
      <c r="Z522" s="3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5"/>
      <c r="S523" s="5"/>
      <c r="T523" s="3"/>
      <c r="U523" s="3"/>
      <c r="V523" s="3"/>
      <c r="W523" s="3"/>
      <c r="X523" s="3"/>
      <c r="Y523" s="3"/>
      <c r="Z523" s="3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5"/>
      <c r="S524" s="5"/>
      <c r="T524" s="3"/>
      <c r="U524" s="3"/>
      <c r="V524" s="3"/>
      <c r="W524" s="3"/>
      <c r="X524" s="3"/>
      <c r="Y524" s="3"/>
      <c r="Z524" s="3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5"/>
      <c r="S525" s="5"/>
      <c r="T525" s="3"/>
      <c r="U525" s="3"/>
      <c r="V525" s="3"/>
      <c r="W525" s="3"/>
      <c r="X525" s="3"/>
      <c r="Y525" s="3"/>
      <c r="Z525" s="3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5"/>
      <c r="S526" s="5"/>
      <c r="T526" s="3"/>
      <c r="U526" s="3"/>
      <c r="V526" s="3"/>
      <c r="W526" s="3"/>
      <c r="X526" s="3"/>
      <c r="Y526" s="3"/>
      <c r="Z526" s="3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5"/>
      <c r="S527" s="5"/>
      <c r="T527" s="3"/>
      <c r="U527" s="3"/>
      <c r="V527" s="3"/>
      <c r="W527" s="3"/>
      <c r="X527" s="3"/>
      <c r="Y527" s="3"/>
      <c r="Z527" s="3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5"/>
      <c r="S528" s="5"/>
      <c r="T528" s="3"/>
      <c r="U528" s="3"/>
      <c r="V528" s="3"/>
      <c r="W528" s="3"/>
      <c r="X528" s="3"/>
      <c r="Y528" s="3"/>
      <c r="Z528" s="3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5"/>
      <c r="S529" s="5"/>
      <c r="T529" s="3"/>
      <c r="U529" s="3"/>
      <c r="V529" s="3"/>
      <c r="W529" s="3"/>
      <c r="X529" s="3"/>
      <c r="Y529" s="3"/>
      <c r="Z529" s="3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5"/>
      <c r="S530" s="5"/>
      <c r="T530" s="3"/>
      <c r="U530" s="3"/>
      <c r="V530" s="3"/>
      <c r="W530" s="3"/>
      <c r="X530" s="3"/>
      <c r="Y530" s="3"/>
      <c r="Z530" s="3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5"/>
      <c r="S531" s="5"/>
      <c r="T531" s="3"/>
      <c r="U531" s="3"/>
      <c r="V531" s="3"/>
      <c r="W531" s="3"/>
      <c r="X531" s="3"/>
      <c r="Y531" s="3"/>
      <c r="Z531" s="3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5"/>
      <c r="S532" s="5"/>
      <c r="T532" s="3"/>
      <c r="U532" s="3"/>
      <c r="V532" s="3"/>
      <c r="W532" s="3"/>
      <c r="X532" s="3"/>
      <c r="Y532" s="3"/>
      <c r="Z532" s="3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5"/>
      <c r="S533" s="5"/>
      <c r="T533" s="3"/>
      <c r="U533" s="3"/>
      <c r="V533" s="3"/>
      <c r="W533" s="3"/>
      <c r="X533" s="3"/>
      <c r="Y533" s="3"/>
      <c r="Z533" s="3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5"/>
      <c r="S534" s="5"/>
      <c r="T534" s="3"/>
      <c r="U534" s="3"/>
      <c r="V534" s="3"/>
      <c r="W534" s="3"/>
      <c r="X534" s="3"/>
      <c r="Y534" s="3"/>
      <c r="Z534" s="3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5"/>
      <c r="S535" s="5"/>
      <c r="T535" s="3"/>
      <c r="U535" s="3"/>
      <c r="V535" s="3"/>
      <c r="W535" s="3"/>
      <c r="X535" s="3"/>
      <c r="Y535" s="3"/>
      <c r="Z535" s="3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5"/>
      <c r="S536" s="5"/>
      <c r="T536" s="3"/>
      <c r="U536" s="3"/>
      <c r="V536" s="3"/>
      <c r="W536" s="3"/>
      <c r="X536" s="3"/>
      <c r="Y536" s="3"/>
      <c r="Z536" s="3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5"/>
      <c r="S537" s="5"/>
      <c r="T537" s="3"/>
      <c r="U537" s="3"/>
      <c r="V537" s="3"/>
      <c r="W537" s="3"/>
      <c r="X537" s="3"/>
      <c r="Y537" s="3"/>
      <c r="Z537" s="3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5"/>
      <c r="S538" s="5"/>
      <c r="T538" s="3"/>
      <c r="U538" s="3"/>
      <c r="V538" s="3"/>
      <c r="W538" s="3"/>
      <c r="X538" s="3"/>
      <c r="Y538" s="3"/>
      <c r="Z538" s="3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5"/>
      <c r="S539" s="5"/>
      <c r="T539" s="3"/>
      <c r="U539" s="3"/>
      <c r="V539" s="3"/>
      <c r="W539" s="3"/>
      <c r="X539" s="3"/>
      <c r="Y539" s="3"/>
      <c r="Z539" s="3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5"/>
      <c r="S540" s="5"/>
      <c r="T540" s="3"/>
      <c r="U540" s="3"/>
      <c r="V540" s="3"/>
      <c r="W540" s="3"/>
      <c r="X540" s="3"/>
      <c r="Y540" s="3"/>
      <c r="Z540" s="3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5"/>
      <c r="S541" s="5"/>
      <c r="T541" s="3"/>
      <c r="U541" s="3"/>
      <c r="V541" s="3"/>
      <c r="W541" s="3"/>
      <c r="X541" s="3"/>
      <c r="Y541" s="3"/>
      <c r="Z541" s="3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5"/>
      <c r="S542" s="5"/>
      <c r="T542" s="3"/>
      <c r="U542" s="3"/>
      <c r="V542" s="3"/>
      <c r="W542" s="3"/>
      <c r="X542" s="3"/>
      <c r="Y542" s="3"/>
      <c r="Z542" s="3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5"/>
      <c r="S543" s="5"/>
      <c r="T543" s="3"/>
      <c r="U543" s="3"/>
      <c r="V543" s="3"/>
      <c r="W543" s="3"/>
      <c r="X543" s="3"/>
      <c r="Y543" s="3"/>
      <c r="Z543" s="3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5"/>
      <c r="S544" s="5"/>
      <c r="T544" s="3"/>
      <c r="U544" s="3"/>
      <c r="V544" s="3"/>
      <c r="W544" s="3"/>
      <c r="X544" s="3"/>
      <c r="Y544" s="3"/>
      <c r="Z544" s="3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5"/>
      <c r="S545" s="5"/>
      <c r="T545" s="3"/>
      <c r="U545" s="3"/>
      <c r="V545" s="3"/>
      <c r="W545" s="3"/>
      <c r="X545" s="3"/>
      <c r="Y545" s="3"/>
      <c r="Z545" s="3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5"/>
      <c r="S546" s="5"/>
      <c r="T546" s="3"/>
      <c r="U546" s="3"/>
      <c r="V546" s="3"/>
      <c r="W546" s="3"/>
      <c r="X546" s="3"/>
      <c r="Y546" s="3"/>
      <c r="Z546" s="3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5"/>
      <c r="S547" s="5"/>
      <c r="T547" s="3"/>
      <c r="U547" s="3"/>
      <c r="V547" s="3"/>
      <c r="W547" s="3"/>
      <c r="X547" s="3"/>
      <c r="Y547" s="3"/>
      <c r="Z547" s="3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5"/>
      <c r="S548" s="5"/>
      <c r="T548" s="3"/>
      <c r="U548" s="3"/>
      <c r="V548" s="3"/>
      <c r="W548" s="3"/>
      <c r="X548" s="3"/>
      <c r="Y548" s="3"/>
      <c r="Z548" s="3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5"/>
      <c r="S549" s="5"/>
      <c r="T549" s="3"/>
      <c r="U549" s="3"/>
      <c r="V549" s="3"/>
      <c r="W549" s="3"/>
      <c r="X549" s="3"/>
      <c r="Y549" s="3"/>
      <c r="Z549" s="3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5"/>
      <c r="S550" s="5"/>
      <c r="T550" s="3"/>
      <c r="U550" s="3"/>
      <c r="V550" s="3"/>
      <c r="W550" s="3"/>
      <c r="X550" s="3"/>
      <c r="Y550" s="3"/>
      <c r="Z550" s="3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5"/>
      <c r="S551" s="5"/>
      <c r="T551" s="3"/>
      <c r="U551" s="3"/>
      <c r="V551" s="3"/>
      <c r="W551" s="3"/>
      <c r="X551" s="3"/>
      <c r="Y551" s="3"/>
      <c r="Z551" s="3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5"/>
      <c r="S552" s="5"/>
      <c r="T552" s="3"/>
      <c r="U552" s="3"/>
      <c r="V552" s="3"/>
      <c r="W552" s="3"/>
      <c r="X552" s="3"/>
      <c r="Y552" s="3"/>
      <c r="Z552" s="3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5"/>
      <c r="S553" s="5"/>
      <c r="T553" s="3"/>
      <c r="U553" s="3"/>
      <c r="V553" s="3"/>
      <c r="W553" s="3"/>
      <c r="X553" s="3"/>
      <c r="Y553" s="3"/>
      <c r="Z553" s="3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5"/>
      <c r="S554" s="5"/>
      <c r="T554" s="3"/>
      <c r="U554" s="3"/>
      <c r="V554" s="3"/>
      <c r="W554" s="3"/>
      <c r="X554" s="3"/>
      <c r="Y554" s="3"/>
      <c r="Z554" s="3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5"/>
      <c r="S555" s="5"/>
      <c r="T555" s="3"/>
      <c r="U555" s="3"/>
      <c r="V555" s="3"/>
      <c r="W555" s="3"/>
      <c r="X555" s="3"/>
      <c r="Y555" s="3"/>
      <c r="Z555" s="3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5"/>
      <c r="S556" s="5"/>
      <c r="T556" s="3"/>
      <c r="U556" s="3"/>
      <c r="V556" s="3"/>
      <c r="W556" s="3"/>
      <c r="X556" s="3"/>
      <c r="Y556" s="3"/>
      <c r="Z556" s="3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5"/>
      <c r="S557" s="5"/>
      <c r="T557" s="3"/>
      <c r="U557" s="3"/>
      <c r="V557" s="3"/>
      <c r="W557" s="3"/>
      <c r="X557" s="3"/>
      <c r="Y557" s="3"/>
      <c r="Z557" s="3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5"/>
      <c r="S558" s="5"/>
      <c r="T558" s="3"/>
      <c r="U558" s="3"/>
      <c r="V558" s="3"/>
      <c r="W558" s="3"/>
      <c r="X558" s="3"/>
      <c r="Y558" s="3"/>
      <c r="Z558" s="3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5"/>
      <c r="S559" s="5"/>
      <c r="T559" s="3"/>
      <c r="U559" s="3"/>
      <c r="V559" s="3"/>
      <c r="W559" s="3"/>
      <c r="X559" s="3"/>
      <c r="Y559" s="3"/>
      <c r="Z559" s="3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5"/>
      <c r="S560" s="5"/>
      <c r="T560" s="3"/>
      <c r="U560" s="3"/>
      <c r="V560" s="3"/>
      <c r="W560" s="3"/>
      <c r="X560" s="3"/>
      <c r="Y560" s="3"/>
      <c r="Z560" s="3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5"/>
      <c r="S561" s="5"/>
      <c r="T561" s="3"/>
      <c r="U561" s="3"/>
      <c r="V561" s="3"/>
      <c r="W561" s="3"/>
      <c r="X561" s="3"/>
      <c r="Y561" s="3"/>
      <c r="Z561" s="3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5"/>
      <c r="S562" s="5"/>
      <c r="T562" s="3"/>
      <c r="U562" s="3"/>
      <c r="V562" s="3"/>
      <c r="W562" s="3"/>
      <c r="X562" s="3"/>
      <c r="Y562" s="3"/>
      <c r="Z562" s="3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5"/>
      <c r="S563" s="5"/>
      <c r="T563" s="3"/>
      <c r="U563" s="3"/>
      <c r="V563" s="3"/>
      <c r="W563" s="3"/>
      <c r="X563" s="3"/>
      <c r="Y563" s="3"/>
      <c r="Z563" s="3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5"/>
      <c r="S564" s="5"/>
      <c r="T564" s="3"/>
      <c r="U564" s="3"/>
      <c r="V564" s="3"/>
      <c r="W564" s="3"/>
      <c r="X564" s="3"/>
      <c r="Y564" s="3"/>
      <c r="Z564" s="3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5"/>
      <c r="S565" s="5"/>
      <c r="T565" s="3"/>
      <c r="U565" s="3"/>
      <c r="V565" s="3"/>
      <c r="W565" s="3"/>
      <c r="X565" s="3"/>
      <c r="Y565" s="3"/>
      <c r="Z565" s="3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5"/>
      <c r="S566" s="5"/>
      <c r="T566" s="3"/>
      <c r="U566" s="3"/>
      <c r="V566" s="3"/>
      <c r="W566" s="3"/>
      <c r="X566" s="3"/>
      <c r="Y566" s="3"/>
      <c r="Z566" s="3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5"/>
      <c r="S567" s="5"/>
      <c r="T567" s="3"/>
      <c r="U567" s="3"/>
      <c r="V567" s="3"/>
      <c r="W567" s="3"/>
      <c r="X567" s="3"/>
      <c r="Y567" s="3"/>
      <c r="Z567" s="3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5"/>
      <c r="S568" s="5"/>
      <c r="T568" s="3"/>
      <c r="U568" s="3"/>
      <c r="V568" s="3"/>
      <c r="W568" s="3"/>
      <c r="X568" s="3"/>
      <c r="Y568" s="3"/>
      <c r="Z568" s="3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5"/>
      <c r="S569" s="5"/>
      <c r="T569" s="3"/>
      <c r="U569" s="3"/>
      <c r="V569" s="3"/>
      <c r="W569" s="3"/>
      <c r="X569" s="3"/>
      <c r="Y569" s="3"/>
      <c r="Z569" s="3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5"/>
      <c r="S570" s="5"/>
      <c r="T570" s="3"/>
      <c r="U570" s="3"/>
      <c r="V570" s="3"/>
      <c r="W570" s="3"/>
      <c r="X570" s="3"/>
      <c r="Y570" s="3"/>
      <c r="Z570" s="3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5"/>
      <c r="S571" s="5"/>
      <c r="T571" s="3"/>
      <c r="U571" s="3"/>
      <c r="V571" s="3"/>
      <c r="W571" s="3"/>
      <c r="X571" s="3"/>
      <c r="Y571" s="3"/>
      <c r="Z571" s="3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5"/>
      <c r="S572" s="5"/>
      <c r="T572" s="3"/>
      <c r="U572" s="3"/>
      <c r="V572" s="3"/>
      <c r="W572" s="3"/>
      <c r="X572" s="3"/>
      <c r="Y572" s="3"/>
      <c r="Z572" s="3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5"/>
      <c r="S573" s="5"/>
      <c r="T573" s="3"/>
      <c r="U573" s="3"/>
      <c r="V573" s="3"/>
      <c r="W573" s="3"/>
      <c r="X573" s="3"/>
      <c r="Y573" s="3"/>
      <c r="Z573" s="3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5"/>
      <c r="S574" s="5"/>
      <c r="T574" s="3"/>
      <c r="U574" s="3"/>
      <c r="V574" s="3"/>
      <c r="W574" s="3"/>
      <c r="X574" s="3"/>
      <c r="Y574" s="3"/>
      <c r="Z574" s="3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5"/>
      <c r="S575" s="5"/>
      <c r="T575" s="3"/>
      <c r="U575" s="3"/>
      <c r="V575" s="3"/>
      <c r="W575" s="3"/>
      <c r="X575" s="3"/>
      <c r="Y575" s="3"/>
      <c r="Z575" s="3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5"/>
      <c r="S576" s="5"/>
      <c r="T576" s="3"/>
      <c r="U576" s="3"/>
      <c r="V576" s="3"/>
      <c r="W576" s="3"/>
      <c r="X576" s="3"/>
      <c r="Y576" s="3"/>
      <c r="Z576" s="3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5"/>
      <c r="S577" s="5"/>
      <c r="T577" s="3"/>
      <c r="U577" s="3"/>
      <c r="V577" s="3"/>
      <c r="W577" s="3"/>
      <c r="X577" s="3"/>
      <c r="Y577" s="3"/>
      <c r="Z577" s="3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5"/>
      <c r="S578" s="5"/>
      <c r="T578" s="3"/>
      <c r="U578" s="3"/>
      <c r="V578" s="3"/>
      <c r="W578" s="3"/>
      <c r="X578" s="3"/>
      <c r="Y578" s="3"/>
      <c r="Z578" s="3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5"/>
      <c r="S579" s="5"/>
      <c r="T579" s="3"/>
      <c r="U579" s="3"/>
      <c r="V579" s="3"/>
      <c r="W579" s="3"/>
      <c r="X579" s="3"/>
      <c r="Y579" s="3"/>
      <c r="Z579" s="3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5"/>
      <c r="S580" s="5"/>
      <c r="T580" s="3"/>
      <c r="U580" s="3"/>
      <c r="V580" s="3"/>
      <c r="W580" s="3"/>
      <c r="X580" s="3"/>
      <c r="Y580" s="3"/>
      <c r="Z580" s="3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5"/>
      <c r="S581" s="5"/>
      <c r="T581" s="3"/>
      <c r="U581" s="3"/>
      <c r="V581" s="3"/>
      <c r="W581" s="3"/>
      <c r="X581" s="3"/>
      <c r="Y581" s="3"/>
      <c r="Z581" s="3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5"/>
      <c r="S582" s="5"/>
      <c r="T582" s="3"/>
      <c r="U582" s="3"/>
      <c r="V582" s="3"/>
      <c r="W582" s="3"/>
      <c r="X582" s="3"/>
      <c r="Y582" s="3"/>
      <c r="Z582" s="3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5"/>
      <c r="S583" s="5"/>
      <c r="T583" s="3"/>
      <c r="U583" s="3"/>
      <c r="V583" s="3"/>
      <c r="W583" s="3"/>
      <c r="X583" s="3"/>
      <c r="Y583" s="3"/>
      <c r="Z583" s="3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5"/>
      <c r="S584" s="5"/>
      <c r="T584" s="3"/>
      <c r="U584" s="3"/>
      <c r="V584" s="3"/>
      <c r="W584" s="3"/>
      <c r="X584" s="3"/>
      <c r="Y584" s="3"/>
      <c r="Z584" s="3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5"/>
      <c r="S585" s="5"/>
      <c r="T585" s="3"/>
      <c r="U585" s="3"/>
      <c r="V585" s="3"/>
      <c r="W585" s="3"/>
      <c r="X585" s="3"/>
      <c r="Y585" s="3"/>
      <c r="Z585" s="3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5"/>
      <c r="S586" s="5"/>
      <c r="T586" s="3"/>
      <c r="U586" s="3"/>
      <c r="V586" s="3"/>
      <c r="W586" s="3"/>
      <c r="X586" s="3"/>
      <c r="Y586" s="3"/>
      <c r="Z586" s="3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5"/>
      <c r="S587" s="5"/>
      <c r="T587" s="3"/>
      <c r="U587" s="3"/>
      <c r="V587" s="3"/>
      <c r="W587" s="3"/>
      <c r="X587" s="3"/>
      <c r="Y587" s="3"/>
      <c r="Z587" s="3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5"/>
      <c r="S588" s="5"/>
      <c r="T588" s="3"/>
      <c r="U588" s="3"/>
      <c r="V588" s="3"/>
      <c r="W588" s="3"/>
      <c r="X588" s="3"/>
      <c r="Y588" s="3"/>
      <c r="Z588" s="3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5"/>
      <c r="S589" s="5"/>
      <c r="T589" s="3"/>
      <c r="U589" s="3"/>
      <c r="V589" s="3"/>
      <c r="W589" s="3"/>
      <c r="X589" s="3"/>
      <c r="Y589" s="3"/>
      <c r="Z589" s="3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5"/>
      <c r="S590" s="5"/>
      <c r="T590" s="3"/>
      <c r="U590" s="3"/>
      <c r="V590" s="3"/>
      <c r="W590" s="3"/>
      <c r="X590" s="3"/>
      <c r="Y590" s="3"/>
      <c r="Z590" s="3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5"/>
      <c r="S591" s="5"/>
      <c r="T591" s="3"/>
      <c r="U591" s="3"/>
      <c r="V591" s="3"/>
      <c r="W591" s="3"/>
      <c r="X591" s="3"/>
      <c r="Y591" s="3"/>
      <c r="Z591" s="3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5"/>
      <c r="S592" s="5"/>
      <c r="T592" s="3"/>
      <c r="U592" s="3"/>
      <c r="V592" s="3"/>
      <c r="W592" s="3"/>
      <c r="X592" s="3"/>
      <c r="Y592" s="3"/>
      <c r="Z592" s="3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5"/>
      <c r="S593" s="5"/>
      <c r="T593" s="3"/>
      <c r="U593" s="3"/>
      <c r="V593" s="3"/>
      <c r="W593" s="3"/>
      <c r="X593" s="3"/>
      <c r="Y593" s="3"/>
      <c r="Z593" s="3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5"/>
      <c r="S594" s="5"/>
      <c r="T594" s="3"/>
      <c r="U594" s="3"/>
      <c r="V594" s="3"/>
      <c r="W594" s="3"/>
      <c r="X594" s="3"/>
      <c r="Y594" s="3"/>
      <c r="Z594" s="3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5"/>
      <c r="S595" s="5"/>
      <c r="T595" s="3"/>
      <c r="U595" s="3"/>
      <c r="V595" s="3"/>
      <c r="W595" s="3"/>
      <c r="X595" s="3"/>
      <c r="Y595" s="3"/>
      <c r="Z595" s="3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5"/>
      <c r="S596" s="5"/>
      <c r="T596" s="3"/>
      <c r="U596" s="3"/>
      <c r="V596" s="3"/>
      <c r="W596" s="3"/>
      <c r="X596" s="3"/>
      <c r="Y596" s="3"/>
      <c r="Z596" s="3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5"/>
      <c r="S597" s="5"/>
      <c r="T597" s="3"/>
      <c r="U597" s="3"/>
      <c r="V597" s="3"/>
      <c r="W597" s="3"/>
      <c r="X597" s="3"/>
      <c r="Y597" s="3"/>
      <c r="Z597" s="3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5"/>
      <c r="S598" s="5"/>
      <c r="T598" s="3"/>
      <c r="U598" s="3"/>
      <c r="V598" s="3"/>
      <c r="W598" s="3"/>
      <c r="X598" s="3"/>
      <c r="Y598" s="3"/>
      <c r="Z598" s="3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5"/>
      <c r="S599" s="5"/>
      <c r="T599" s="3"/>
      <c r="U599" s="3"/>
      <c r="V599" s="3"/>
      <c r="W599" s="3"/>
      <c r="X599" s="3"/>
      <c r="Y599" s="3"/>
      <c r="Z599" s="3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5"/>
      <c r="S600" s="5"/>
      <c r="T600" s="3"/>
      <c r="U600" s="3"/>
      <c r="V600" s="3"/>
      <c r="W600" s="3"/>
      <c r="X600" s="3"/>
      <c r="Y600" s="3"/>
      <c r="Z600" s="3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5"/>
      <c r="S601" s="5"/>
      <c r="T601" s="3"/>
      <c r="U601" s="3"/>
      <c r="V601" s="3"/>
      <c r="W601" s="3"/>
      <c r="X601" s="3"/>
      <c r="Y601" s="3"/>
      <c r="Z601" s="3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5"/>
      <c r="S602" s="5"/>
      <c r="T602" s="3"/>
      <c r="U602" s="3"/>
      <c r="V602" s="3"/>
      <c r="W602" s="3"/>
      <c r="X602" s="3"/>
      <c r="Y602" s="3"/>
      <c r="Z602" s="3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5"/>
      <c r="S603" s="5"/>
      <c r="T603" s="3"/>
      <c r="U603" s="3"/>
      <c r="V603" s="3"/>
      <c r="W603" s="3"/>
      <c r="X603" s="3"/>
      <c r="Y603" s="3"/>
      <c r="Z603" s="3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5"/>
      <c r="S604" s="5"/>
      <c r="T604" s="3"/>
      <c r="U604" s="3"/>
      <c r="V604" s="3"/>
      <c r="W604" s="3"/>
      <c r="X604" s="3"/>
      <c r="Y604" s="3"/>
      <c r="Z604" s="3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5"/>
      <c r="S605" s="5"/>
      <c r="T605" s="3"/>
      <c r="U605" s="3"/>
      <c r="V605" s="3"/>
      <c r="W605" s="3"/>
      <c r="X605" s="3"/>
      <c r="Y605" s="3"/>
      <c r="Z605" s="3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5"/>
      <c r="S606" s="5"/>
      <c r="T606" s="3"/>
      <c r="U606" s="3"/>
      <c r="V606" s="3"/>
      <c r="W606" s="3"/>
      <c r="X606" s="3"/>
      <c r="Y606" s="3"/>
      <c r="Z606" s="3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5"/>
      <c r="S607" s="5"/>
      <c r="T607" s="3"/>
      <c r="U607" s="3"/>
      <c r="V607" s="3"/>
      <c r="W607" s="3"/>
      <c r="X607" s="3"/>
      <c r="Y607" s="3"/>
      <c r="Z607" s="3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5"/>
      <c r="S608" s="5"/>
      <c r="T608" s="3"/>
      <c r="U608" s="3"/>
      <c r="V608" s="3"/>
      <c r="W608" s="3"/>
      <c r="X608" s="3"/>
      <c r="Y608" s="3"/>
      <c r="Z608" s="3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5"/>
      <c r="S609" s="5"/>
      <c r="T609" s="3"/>
      <c r="U609" s="3"/>
      <c r="V609" s="3"/>
      <c r="W609" s="3"/>
      <c r="X609" s="3"/>
      <c r="Y609" s="3"/>
      <c r="Z609" s="3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5"/>
      <c r="S610" s="5"/>
      <c r="T610" s="3"/>
      <c r="U610" s="3"/>
      <c r="V610" s="3"/>
      <c r="W610" s="3"/>
      <c r="X610" s="3"/>
      <c r="Y610" s="3"/>
      <c r="Z610" s="3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5"/>
      <c r="S611" s="5"/>
      <c r="T611" s="3"/>
      <c r="U611" s="3"/>
      <c r="V611" s="3"/>
      <c r="W611" s="3"/>
      <c r="X611" s="3"/>
      <c r="Y611" s="3"/>
      <c r="Z611" s="3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5"/>
      <c r="S612" s="5"/>
      <c r="T612" s="3"/>
      <c r="U612" s="3"/>
      <c r="V612" s="3"/>
      <c r="W612" s="3"/>
      <c r="X612" s="3"/>
      <c r="Y612" s="3"/>
      <c r="Z612" s="3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5"/>
      <c r="S613" s="5"/>
      <c r="T613" s="3"/>
      <c r="U613" s="3"/>
      <c r="V613" s="3"/>
      <c r="W613" s="3"/>
      <c r="X613" s="3"/>
      <c r="Y613" s="3"/>
      <c r="Z613" s="3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5"/>
      <c r="S614" s="5"/>
      <c r="T614" s="3"/>
      <c r="U614" s="3"/>
      <c r="V614" s="3"/>
      <c r="W614" s="3"/>
      <c r="X614" s="3"/>
      <c r="Y614" s="3"/>
      <c r="Z614" s="3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5"/>
      <c r="S615" s="5"/>
      <c r="T615" s="3"/>
      <c r="U615" s="3"/>
      <c r="V615" s="3"/>
      <c r="W615" s="3"/>
      <c r="X615" s="3"/>
      <c r="Y615" s="3"/>
      <c r="Z615" s="3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5"/>
      <c r="S616" s="5"/>
      <c r="T616" s="3"/>
      <c r="U616" s="3"/>
      <c r="V616" s="3"/>
      <c r="W616" s="3"/>
      <c r="X616" s="3"/>
      <c r="Y616" s="3"/>
      <c r="Z616" s="3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5"/>
      <c r="S617" s="5"/>
      <c r="T617" s="3"/>
      <c r="U617" s="3"/>
      <c r="V617" s="3"/>
      <c r="W617" s="3"/>
      <c r="X617" s="3"/>
      <c r="Y617" s="3"/>
      <c r="Z617" s="3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5"/>
      <c r="S618" s="5"/>
      <c r="T618" s="3"/>
      <c r="U618" s="3"/>
      <c r="V618" s="3"/>
      <c r="W618" s="3"/>
      <c r="X618" s="3"/>
      <c r="Y618" s="3"/>
      <c r="Z618" s="3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5"/>
      <c r="S619" s="5"/>
      <c r="T619" s="3"/>
      <c r="U619" s="3"/>
      <c r="V619" s="3"/>
      <c r="W619" s="3"/>
      <c r="X619" s="3"/>
      <c r="Y619" s="3"/>
      <c r="Z619" s="3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5"/>
      <c r="S620" s="5"/>
      <c r="T620" s="3"/>
      <c r="U620" s="3"/>
      <c r="V620" s="3"/>
      <c r="W620" s="3"/>
      <c r="X620" s="3"/>
      <c r="Y620" s="3"/>
      <c r="Z620" s="3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5"/>
      <c r="S621" s="5"/>
      <c r="T621" s="3"/>
      <c r="U621" s="3"/>
      <c r="V621" s="3"/>
      <c r="W621" s="3"/>
      <c r="X621" s="3"/>
      <c r="Y621" s="3"/>
      <c r="Z621" s="3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5"/>
      <c r="S622" s="5"/>
      <c r="T622" s="3"/>
      <c r="U622" s="3"/>
      <c r="V622" s="3"/>
      <c r="W622" s="3"/>
      <c r="X622" s="3"/>
      <c r="Y622" s="3"/>
      <c r="Z622" s="3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5"/>
      <c r="S623" s="5"/>
      <c r="T623" s="3"/>
      <c r="U623" s="3"/>
      <c r="V623" s="3"/>
      <c r="W623" s="3"/>
      <c r="X623" s="3"/>
      <c r="Y623" s="3"/>
      <c r="Z623" s="3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5"/>
      <c r="S624" s="5"/>
      <c r="T624" s="3"/>
      <c r="U624" s="3"/>
      <c r="V624" s="3"/>
      <c r="W624" s="3"/>
      <c r="X624" s="3"/>
      <c r="Y624" s="3"/>
      <c r="Z624" s="3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5"/>
      <c r="S625" s="5"/>
      <c r="T625" s="3"/>
      <c r="U625" s="3"/>
      <c r="V625" s="3"/>
      <c r="W625" s="3"/>
      <c r="X625" s="3"/>
      <c r="Y625" s="3"/>
      <c r="Z625" s="3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5"/>
      <c r="S626" s="5"/>
      <c r="T626" s="3"/>
      <c r="U626" s="3"/>
      <c r="V626" s="3"/>
      <c r="W626" s="3"/>
      <c r="X626" s="3"/>
      <c r="Y626" s="3"/>
      <c r="Z626" s="3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5"/>
      <c r="S627" s="5"/>
      <c r="T627" s="3"/>
      <c r="U627" s="3"/>
      <c r="V627" s="3"/>
      <c r="W627" s="3"/>
      <c r="X627" s="3"/>
      <c r="Y627" s="3"/>
      <c r="Z627" s="3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5"/>
      <c r="S628" s="5"/>
      <c r="T628" s="3"/>
      <c r="U628" s="3"/>
      <c r="V628" s="3"/>
      <c r="W628" s="3"/>
      <c r="X628" s="3"/>
      <c r="Y628" s="3"/>
      <c r="Z628" s="3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5"/>
      <c r="S629" s="5"/>
      <c r="T629" s="3"/>
      <c r="U629" s="3"/>
      <c r="V629" s="3"/>
      <c r="W629" s="3"/>
      <c r="X629" s="3"/>
      <c r="Y629" s="3"/>
      <c r="Z629" s="3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5"/>
      <c r="S630" s="5"/>
      <c r="T630" s="3"/>
      <c r="U630" s="3"/>
      <c r="V630" s="3"/>
      <c r="W630" s="3"/>
      <c r="X630" s="3"/>
      <c r="Y630" s="3"/>
      <c r="Z630" s="3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5"/>
      <c r="S631" s="5"/>
      <c r="T631" s="3"/>
      <c r="U631" s="3"/>
      <c r="V631" s="3"/>
      <c r="W631" s="3"/>
      <c r="X631" s="3"/>
      <c r="Y631" s="3"/>
      <c r="Z631" s="3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5"/>
      <c r="S632" s="5"/>
      <c r="T632" s="3"/>
      <c r="U632" s="3"/>
      <c r="V632" s="3"/>
      <c r="W632" s="3"/>
      <c r="X632" s="3"/>
      <c r="Y632" s="3"/>
      <c r="Z632" s="3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5"/>
      <c r="S633" s="5"/>
      <c r="T633" s="3"/>
      <c r="U633" s="3"/>
      <c r="V633" s="3"/>
      <c r="W633" s="3"/>
      <c r="X633" s="3"/>
      <c r="Y633" s="3"/>
      <c r="Z633" s="3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5"/>
      <c r="S634" s="5"/>
      <c r="T634" s="3"/>
      <c r="U634" s="3"/>
      <c r="V634" s="3"/>
      <c r="W634" s="3"/>
      <c r="X634" s="3"/>
      <c r="Y634" s="3"/>
      <c r="Z634" s="3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5"/>
      <c r="S635" s="5"/>
      <c r="T635" s="3"/>
      <c r="U635" s="3"/>
      <c r="V635" s="3"/>
      <c r="W635" s="3"/>
      <c r="X635" s="3"/>
      <c r="Y635" s="3"/>
      <c r="Z635" s="3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5"/>
      <c r="S636" s="5"/>
      <c r="T636" s="3"/>
      <c r="U636" s="3"/>
      <c r="V636" s="3"/>
      <c r="W636" s="3"/>
      <c r="X636" s="3"/>
      <c r="Y636" s="3"/>
      <c r="Z636" s="3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5"/>
      <c r="S637" s="5"/>
      <c r="T637" s="3"/>
      <c r="U637" s="3"/>
      <c r="V637" s="3"/>
      <c r="W637" s="3"/>
      <c r="X637" s="3"/>
      <c r="Y637" s="3"/>
      <c r="Z637" s="3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5"/>
      <c r="S638" s="5"/>
      <c r="T638" s="3"/>
      <c r="U638" s="3"/>
      <c r="V638" s="3"/>
      <c r="W638" s="3"/>
      <c r="X638" s="3"/>
      <c r="Y638" s="3"/>
      <c r="Z638" s="3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5"/>
      <c r="S639" s="5"/>
      <c r="T639" s="3"/>
      <c r="U639" s="3"/>
      <c r="V639" s="3"/>
      <c r="W639" s="3"/>
      <c r="X639" s="3"/>
      <c r="Y639" s="3"/>
      <c r="Z639" s="3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5"/>
      <c r="S640" s="5"/>
      <c r="T640" s="3"/>
      <c r="U640" s="3"/>
      <c r="V640" s="3"/>
      <c r="W640" s="3"/>
      <c r="X640" s="3"/>
      <c r="Y640" s="3"/>
      <c r="Z640" s="3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5"/>
      <c r="S641" s="5"/>
      <c r="T641" s="3"/>
      <c r="U641" s="3"/>
      <c r="V641" s="3"/>
      <c r="W641" s="3"/>
      <c r="X641" s="3"/>
      <c r="Y641" s="3"/>
      <c r="Z641" s="3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5"/>
      <c r="S642" s="5"/>
      <c r="T642" s="3"/>
      <c r="U642" s="3"/>
      <c r="V642" s="3"/>
      <c r="W642" s="3"/>
      <c r="X642" s="3"/>
      <c r="Y642" s="3"/>
      <c r="Z642" s="3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5"/>
      <c r="S643" s="5"/>
      <c r="T643" s="3"/>
      <c r="U643" s="3"/>
      <c r="V643" s="3"/>
      <c r="W643" s="3"/>
      <c r="X643" s="3"/>
      <c r="Y643" s="3"/>
      <c r="Z643" s="3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5"/>
      <c r="S644" s="5"/>
      <c r="T644" s="3"/>
      <c r="U644" s="3"/>
      <c r="V644" s="3"/>
      <c r="W644" s="3"/>
      <c r="X644" s="3"/>
      <c r="Y644" s="3"/>
      <c r="Z644" s="3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5"/>
      <c r="S645" s="5"/>
      <c r="T645" s="3"/>
      <c r="U645" s="3"/>
      <c r="V645" s="3"/>
      <c r="W645" s="3"/>
      <c r="X645" s="3"/>
      <c r="Y645" s="3"/>
      <c r="Z645" s="3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5"/>
      <c r="S646" s="5"/>
      <c r="T646" s="3"/>
      <c r="U646" s="3"/>
      <c r="V646" s="3"/>
      <c r="W646" s="3"/>
      <c r="X646" s="3"/>
      <c r="Y646" s="3"/>
      <c r="Z646" s="3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5"/>
      <c r="S647" s="5"/>
      <c r="T647" s="3"/>
      <c r="U647" s="3"/>
      <c r="V647" s="3"/>
      <c r="W647" s="3"/>
      <c r="X647" s="3"/>
      <c r="Y647" s="3"/>
      <c r="Z647" s="3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5"/>
      <c r="S648" s="5"/>
      <c r="T648" s="3"/>
      <c r="U648" s="3"/>
      <c r="V648" s="3"/>
      <c r="W648" s="3"/>
      <c r="X648" s="3"/>
      <c r="Y648" s="3"/>
      <c r="Z648" s="3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5"/>
      <c r="S649" s="5"/>
      <c r="T649" s="3"/>
      <c r="U649" s="3"/>
      <c r="V649" s="3"/>
      <c r="W649" s="3"/>
      <c r="X649" s="3"/>
      <c r="Y649" s="3"/>
      <c r="Z649" s="3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5"/>
      <c r="S650" s="5"/>
      <c r="T650" s="3"/>
      <c r="U650" s="3"/>
      <c r="V650" s="3"/>
      <c r="W650" s="3"/>
      <c r="X650" s="3"/>
      <c r="Y650" s="3"/>
      <c r="Z650" s="3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5"/>
      <c r="S651" s="5"/>
      <c r="T651" s="3"/>
      <c r="U651" s="3"/>
      <c r="V651" s="3"/>
      <c r="W651" s="3"/>
      <c r="X651" s="3"/>
      <c r="Y651" s="3"/>
      <c r="Z651" s="3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5"/>
      <c r="S652" s="5"/>
      <c r="T652" s="3"/>
      <c r="U652" s="3"/>
      <c r="V652" s="3"/>
      <c r="W652" s="3"/>
      <c r="X652" s="3"/>
      <c r="Y652" s="3"/>
      <c r="Z652" s="3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5"/>
      <c r="S653" s="5"/>
      <c r="T653" s="3"/>
      <c r="U653" s="3"/>
      <c r="V653" s="3"/>
      <c r="W653" s="3"/>
      <c r="X653" s="3"/>
      <c r="Y653" s="3"/>
      <c r="Z653" s="3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5"/>
      <c r="S654" s="5"/>
      <c r="T654" s="3"/>
      <c r="U654" s="3"/>
      <c r="V654" s="3"/>
      <c r="W654" s="3"/>
      <c r="X654" s="3"/>
      <c r="Y654" s="3"/>
      <c r="Z654" s="3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5"/>
      <c r="S655" s="5"/>
      <c r="T655" s="3"/>
      <c r="U655" s="3"/>
      <c r="V655" s="3"/>
      <c r="W655" s="3"/>
      <c r="X655" s="3"/>
      <c r="Y655" s="3"/>
      <c r="Z655" s="3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5"/>
      <c r="S656" s="5"/>
      <c r="T656" s="3"/>
      <c r="U656" s="3"/>
      <c r="V656" s="3"/>
      <c r="W656" s="3"/>
      <c r="X656" s="3"/>
      <c r="Y656" s="3"/>
      <c r="Z656" s="3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5"/>
      <c r="S657" s="5"/>
      <c r="T657" s="3"/>
      <c r="U657" s="3"/>
      <c r="V657" s="3"/>
      <c r="W657" s="3"/>
      <c r="X657" s="3"/>
      <c r="Y657" s="3"/>
      <c r="Z657" s="3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5"/>
      <c r="S658" s="5"/>
      <c r="T658" s="3"/>
      <c r="U658" s="3"/>
      <c r="V658" s="3"/>
      <c r="W658" s="3"/>
      <c r="X658" s="3"/>
      <c r="Y658" s="3"/>
      <c r="Z658" s="3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5"/>
      <c r="S659" s="5"/>
      <c r="T659" s="3"/>
      <c r="U659" s="3"/>
      <c r="V659" s="3"/>
      <c r="W659" s="3"/>
      <c r="X659" s="3"/>
      <c r="Y659" s="3"/>
      <c r="Z659" s="3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5"/>
      <c r="S660" s="5"/>
      <c r="T660" s="3"/>
      <c r="U660" s="3"/>
      <c r="V660" s="3"/>
      <c r="W660" s="3"/>
      <c r="X660" s="3"/>
      <c r="Y660" s="3"/>
      <c r="Z660" s="3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5"/>
      <c r="S661" s="5"/>
      <c r="T661" s="3"/>
      <c r="U661" s="3"/>
      <c r="V661" s="3"/>
      <c r="W661" s="3"/>
      <c r="X661" s="3"/>
      <c r="Y661" s="3"/>
      <c r="Z661" s="3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5"/>
      <c r="S662" s="5"/>
      <c r="T662" s="3"/>
      <c r="U662" s="3"/>
      <c r="V662" s="3"/>
      <c r="W662" s="3"/>
      <c r="X662" s="3"/>
      <c r="Y662" s="3"/>
      <c r="Z662" s="3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5"/>
      <c r="S663" s="5"/>
      <c r="T663" s="3"/>
      <c r="U663" s="3"/>
      <c r="V663" s="3"/>
      <c r="W663" s="3"/>
      <c r="X663" s="3"/>
      <c r="Y663" s="3"/>
      <c r="Z663" s="3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5"/>
      <c r="S664" s="5"/>
      <c r="T664" s="3"/>
      <c r="U664" s="3"/>
      <c r="V664" s="3"/>
      <c r="W664" s="3"/>
      <c r="X664" s="3"/>
      <c r="Y664" s="3"/>
      <c r="Z664" s="3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5"/>
      <c r="S665" s="5"/>
      <c r="T665" s="3"/>
      <c r="U665" s="3"/>
      <c r="V665" s="3"/>
      <c r="W665" s="3"/>
      <c r="X665" s="3"/>
      <c r="Y665" s="3"/>
      <c r="Z665" s="3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5"/>
      <c r="S666" s="5"/>
      <c r="T666" s="3"/>
      <c r="U666" s="3"/>
      <c r="V666" s="3"/>
      <c r="W666" s="3"/>
      <c r="X666" s="3"/>
      <c r="Y666" s="3"/>
      <c r="Z666" s="3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5"/>
      <c r="S667" s="5"/>
      <c r="T667" s="3"/>
      <c r="U667" s="3"/>
      <c r="V667" s="3"/>
      <c r="W667" s="3"/>
      <c r="X667" s="3"/>
      <c r="Y667" s="3"/>
      <c r="Z667" s="3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5"/>
      <c r="S668" s="5"/>
      <c r="T668" s="3"/>
      <c r="U668" s="3"/>
      <c r="V668" s="3"/>
      <c r="W668" s="3"/>
      <c r="X668" s="3"/>
      <c r="Y668" s="3"/>
      <c r="Z668" s="3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5"/>
      <c r="S669" s="5"/>
      <c r="T669" s="3"/>
      <c r="U669" s="3"/>
      <c r="V669" s="3"/>
      <c r="W669" s="3"/>
      <c r="X669" s="3"/>
      <c r="Y669" s="3"/>
      <c r="Z669" s="3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5"/>
      <c r="S670" s="5"/>
      <c r="T670" s="3"/>
      <c r="U670" s="3"/>
      <c r="V670" s="3"/>
      <c r="W670" s="3"/>
      <c r="X670" s="3"/>
      <c r="Y670" s="3"/>
      <c r="Z670" s="3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5"/>
      <c r="S671" s="5"/>
      <c r="T671" s="3"/>
      <c r="U671" s="3"/>
      <c r="V671" s="3"/>
      <c r="W671" s="3"/>
      <c r="X671" s="3"/>
      <c r="Y671" s="3"/>
      <c r="Z671" s="3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5"/>
      <c r="S672" s="5"/>
      <c r="T672" s="3"/>
      <c r="U672" s="3"/>
      <c r="V672" s="3"/>
      <c r="W672" s="3"/>
      <c r="X672" s="3"/>
      <c r="Y672" s="3"/>
      <c r="Z672" s="3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5"/>
      <c r="S673" s="5"/>
      <c r="T673" s="3"/>
      <c r="U673" s="3"/>
      <c r="V673" s="3"/>
      <c r="W673" s="3"/>
      <c r="X673" s="3"/>
      <c r="Y673" s="3"/>
      <c r="Z673" s="3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5"/>
      <c r="S674" s="5"/>
      <c r="T674" s="3"/>
      <c r="U674" s="3"/>
      <c r="V674" s="3"/>
      <c r="W674" s="3"/>
      <c r="X674" s="3"/>
      <c r="Y674" s="3"/>
      <c r="Z674" s="3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5"/>
      <c r="S675" s="5"/>
      <c r="T675" s="3"/>
      <c r="U675" s="3"/>
      <c r="V675" s="3"/>
      <c r="W675" s="3"/>
      <c r="X675" s="3"/>
      <c r="Y675" s="3"/>
      <c r="Z675" s="3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5"/>
      <c r="S676" s="5"/>
      <c r="T676" s="3"/>
      <c r="U676" s="3"/>
      <c r="V676" s="3"/>
      <c r="W676" s="3"/>
      <c r="X676" s="3"/>
      <c r="Y676" s="3"/>
      <c r="Z676" s="3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5"/>
      <c r="S677" s="5"/>
      <c r="T677" s="3"/>
      <c r="U677" s="3"/>
      <c r="V677" s="3"/>
      <c r="W677" s="3"/>
      <c r="X677" s="3"/>
      <c r="Y677" s="3"/>
      <c r="Z677" s="3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5"/>
      <c r="S678" s="5"/>
      <c r="T678" s="3"/>
      <c r="U678" s="3"/>
      <c r="V678" s="3"/>
      <c r="W678" s="3"/>
      <c r="X678" s="3"/>
      <c r="Y678" s="3"/>
      <c r="Z678" s="3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5"/>
      <c r="S679" s="5"/>
      <c r="T679" s="3"/>
      <c r="U679" s="3"/>
      <c r="V679" s="3"/>
      <c r="W679" s="3"/>
      <c r="X679" s="3"/>
      <c r="Y679" s="3"/>
      <c r="Z679" s="3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5"/>
      <c r="S680" s="5"/>
      <c r="T680" s="3"/>
      <c r="U680" s="3"/>
      <c r="V680" s="3"/>
      <c r="W680" s="3"/>
      <c r="X680" s="3"/>
      <c r="Y680" s="3"/>
      <c r="Z680" s="3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5"/>
      <c r="S681" s="5"/>
      <c r="T681" s="3"/>
      <c r="U681" s="3"/>
      <c r="V681" s="3"/>
      <c r="W681" s="3"/>
      <c r="X681" s="3"/>
      <c r="Y681" s="3"/>
      <c r="Z681" s="3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5"/>
      <c r="S682" s="5"/>
      <c r="T682" s="3"/>
      <c r="U682" s="3"/>
      <c r="V682" s="3"/>
      <c r="W682" s="3"/>
      <c r="X682" s="3"/>
      <c r="Y682" s="3"/>
      <c r="Z682" s="3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5"/>
      <c r="S683" s="5"/>
      <c r="T683" s="3"/>
      <c r="U683" s="3"/>
      <c r="V683" s="3"/>
      <c r="W683" s="3"/>
      <c r="X683" s="3"/>
      <c r="Y683" s="3"/>
      <c r="Z683" s="3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5"/>
      <c r="S684" s="5"/>
      <c r="T684" s="3"/>
      <c r="U684" s="3"/>
      <c r="V684" s="3"/>
      <c r="W684" s="3"/>
      <c r="X684" s="3"/>
      <c r="Y684" s="3"/>
      <c r="Z684" s="3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5"/>
      <c r="S685" s="5"/>
      <c r="T685" s="3"/>
      <c r="U685" s="3"/>
      <c r="V685" s="3"/>
      <c r="W685" s="3"/>
      <c r="X685" s="3"/>
      <c r="Y685" s="3"/>
      <c r="Z685" s="3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5"/>
      <c r="S686" s="5"/>
      <c r="T686" s="3"/>
      <c r="U686" s="3"/>
      <c r="V686" s="3"/>
      <c r="W686" s="3"/>
      <c r="X686" s="3"/>
      <c r="Y686" s="3"/>
      <c r="Z686" s="3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5"/>
      <c r="S687" s="5"/>
      <c r="T687" s="3"/>
      <c r="U687" s="3"/>
      <c r="V687" s="3"/>
      <c r="W687" s="3"/>
      <c r="X687" s="3"/>
      <c r="Y687" s="3"/>
      <c r="Z687" s="3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5"/>
      <c r="S688" s="5"/>
      <c r="T688" s="3"/>
      <c r="U688" s="3"/>
      <c r="V688" s="3"/>
      <c r="W688" s="3"/>
      <c r="X688" s="3"/>
      <c r="Y688" s="3"/>
      <c r="Z688" s="3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5"/>
      <c r="S689" s="5"/>
      <c r="T689" s="3"/>
      <c r="U689" s="3"/>
      <c r="V689" s="3"/>
      <c r="W689" s="3"/>
      <c r="X689" s="3"/>
      <c r="Y689" s="3"/>
      <c r="Z689" s="3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5"/>
      <c r="S690" s="5"/>
      <c r="T690" s="3"/>
      <c r="U690" s="3"/>
      <c r="V690" s="3"/>
      <c r="W690" s="3"/>
      <c r="X690" s="3"/>
      <c r="Y690" s="3"/>
      <c r="Z690" s="3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5"/>
      <c r="S691" s="5"/>
      <c r="T691" s="3"/>
      <c r="U691" s="3"/>
      <c r="V691" s="3"/>
      <c r="W691" s="3"/>
      <c r="X691" s="3"/>
      <c r="Y691" s="3"/>
      <c r="Z691" s="3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5"/>
      <c r="S692" s="5"/>
      <c r="T692" s="3"/>
      <c r="U692" s="3"/>
      <c r="V692" s="3"/>
      <c r="W692" s="3"/>
      <c r="X692" s="3"/>
      <c r="Y692" s="3"/>
      <c r="Z692" s="3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5"/>
      <c r="S693" s="5"/>
      <c r="T693" s="3"/>
      <c r="U693" s="3"/>
      <c r="V693" s="3"/>
      <c r="W693" s="3"/>
      <c r="X693" s="3"/>
      <c r="Y693" s="3"/>
      <c r="Z693" s="3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5"/>
      <c r="S694" s="5"/>
      <c r="T694" s="3"/>
      <c r="U694" s="3"/>
      <c r="V694" s="3"/>
      <c r="W694" s="3"/>
      <c r="X694" s="3"/>
      <c r="Y694" s="3"/>
      <c r="Z694" s="3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5"/>
      <c r="S695" s="5"/>
      <c r="T695" s="3"/>
      <c r="U695" s="3"/>
      <c r="V695" s="3"/>
      <c r="W695" s="3"/>
      <c r="X695" s="3"/>
      <c r="Y695" s="3"/>
      <c r="Z695" s="3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5"/>
      <c r="S696" s="5"/>
      <c r="T696" s="3"/>
      <c r="U696" s="3"/>
      <c r="V696" s="3"/>
      <c r="W696" s="3"/>
      <c r="X696" s="3"/>
      <c r="Y696" s="3"/>
      <c r="Z696" s="3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5"/>
      <c r="S697" s="5"/>
      <c r="T697" s="3"/>
      <c r="U697" s="3"/>
      <c r="V697" s="3"/>
      <c r="W697" s="3"/>
      <c r="X697" s="3"/>
      <c r="Y697" s="3"/>
      <c r="Z697" s="3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5"/>
      <c r="S698" s="5"/>
      <c r="T698" s="3"/>
      <c r="U698" s="3"/>
      <c r="V698" s="3"/>
      <c r="W698" s="3"/>
      <c r="X698" s="3"/>
      <c r="Y698" s="3"/>
      <c r="Z698" s="3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5"/>
      <c r="S699" s="5"/>
      <c r="T699" s="3"/>
      <c r="U699" s="3"/>
      <c r="V699" s="3"/>
      <c r="W699" s="3"/>
      <c r="X699" s="3"/>
      <c r="Y699" s="3"/>
      <c r="Z699" s="3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5"/>
      <c r="S700" s="5"/>
      <c r="T700" s="3"/>
      <c r="U700" s="3"/>
      <c r="V700" s="3"/>
      <c r="W700" s="3"/>
      <c r="X700" s="3"/>
      <c r="Y700" s="3"/>
      <c r="Z700" s="3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5"/>
      <c r="S701" s="5"/>
      <c r="T701" s="3"/>
      <c r="U701" s="3"/>
      <c r="V701" s="3"/>
      <c r="W701" s="3"/>
      <c r="X701" s="3"/>
      <c r="Y701" s="3"/>
      <c r="Z701" s="3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5"/>
      <c r="S702" s="5"/>
      <c r="T702" s="3"/>
      <c r="U702" s="3"/>
      <c r="V702" s="3"/>
      <c r="W702" s="3"/>
      <c r="X702" s="3"/>
      <c r="Y702" s="3"/>
      <c r="Z702" s="3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5"/>
      <c r="S703" s="5"/>
      <c r="T703" s="3"/>
      <c r="U703" s="3"/>
      <c r="V703" s="3"/>
      <c r="W703" s="3"/>
      <c r="X703" s="3"/>
      <c r="Y703" s="3"/>
      <c r="Z703" s="3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5"/>
      <c r="S704" s="5"/>
      <c r="T704" s="3"/>
      <c r="U704" s="3"/>
      <c r="V704" s="3"/>
      <c r="W704" s="3"/>
      <c r="X704" s="3"/>
      <c r="Y704" s="3"/>
      <c r="Z704" s="3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5"/>
      <c r="S705" s="5"/>
      <c r="T705" s="3"/>
      <c r="U705" s="3"/>
      <c r="V705" s="3"/>
      <c r="W705" s="3"/>
      <c r="X705" s="3"/>
      <c r="Y705" s="3"/>
      <c r="Z705" s="3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5"/>
      <c r="S706" s="5"/>
      <c r="T706" s="3"/>
      <c r="U706" s="3"/>
      <c r="V706" s="3"/>
      <c r="W706" s="3"/>
      <c r="X706" s="3"/>
      <c r="Y706" s="3"/>
      <c r="Z706" s="3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5"/>
      <c r="S707" s="5"/>
      <c r="T707" s="3"/>
      <c r="U707" s="3"/>
      <c r="V707" s="3"/>
      <c r="W707" s="3"/>
      <c r="X707" s="3"/>
      <c r="Y707" s="3"/>
      <c r="Z707" s="3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5"/>
      <c r="S708" s="5"/>
      <c r="T708" s="3"/>
      <c r="U708" s="3"/>
      <c r="V708" s="3"/>
      <c r="W708" s="3"/>
      <c r="X708" s="3"/>
      <c r="Y708" s="3"/>
      <c r="Z708" s="3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5"/>
      <c r="S709" s="5"/>
      <c r="T709" s="3"/>
      <c r="U709" s="3"/>
      <c r="V709" s="3"/>
      <c r="W709" s="3"/>
      <c r="X709" s="3"/>
      <c r="Y709" s="3"/>
      <c r="Z709" s="3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5"/>
      <c r="S710" s="5"/>
      <c r="T710" s="3"/>
      <c r="U710" s="3"/>
      <c r="V710" s="3"/>
      <c r="W710" s="3"/>
      <c r="X710" s="3"/>
      <c r="Y710" s="3"/>
      <c r="Z710" s="3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5"/>
      <c r="S711" s="5"/>
      <c r="T711" s="3"/>
      <c r="U711" s="3"/>
      <c r="V711" s="3"/>
      <c r="W711" s="3"/>
      <c r="X711" s="3"/>
      <c r="Y711" s="3"/>
      <c r="Z711" s="3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5"/>
      <c r="S712" s="5"/>
      <c r="T712" s="3"/>
      <c r="U712" s="3"/>
      <c r="V712" s="3"/>
      <c r="W712" s="3"/>
      <c r="X712" s="3"/>
      <c r="Y712" s="3"/>
      <c r="Z712" s="3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5"/>
      <c r="S713" s="5"/>
      <c r="T713" s="3"/>
      <c r="U713" s="3"/>
      <c r="V713" s="3"/>
      <c r="W713" s="3"/>
      <c r="X713" s="3"/>
      <c r="Y713" s="3"/>
      <c r="Z713" s="3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5"/>
      <c r="S714" s="5"/>
      <c r="T714" s="3"/>
      <c r="U714" s="3"/>
      <c r="V714" s="3"/>
      <c r="W714" s="3"/>
      <c r="X714" s="3"/>
      <c r="Y714" s="3"/>
      <c r="Z714" s="3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5"/>
      <c r="S715" s="5"/>
      <c r="T715" s="3"/>
      <c r="U715" s="3"/>
      <c r="V715" s="3"/>
      <c r="W715" s="3"/>
      <c r="X715" s="3"/>
      <c r="Y715" s="3"/>
      <c r="Z715" s="3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5"/>
      <c r="S716" s="5"/>
      <c r="T716" s="3"/>
      <c r="U716" s="3"/>
      <c r="V716" s="3"/>
      <c r="W716" s="3"/>
      <c r="X716" s="3"/>
      <c r="Y716" s="3"/>
      <c r="Z716" s="3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5"/>
      <c r="S717" s="5"/>
      <c r="T717" s="3"/>
      <c r="U717" s="3"/>
      <c r="V717" s="3"/>
      <c r="W717" s="3"/>
      <c r="X717" s="3"/>
      <c r="Y717" s="3"/>
      <c r="Z717" s="3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5"/>
      <c r="S718" s="5"/>
      <c r="T718" s="3"/>
      <c r="U718" s="3"/>
      <c r="V718" s="3"/>
      <c r="W718" s="3"/>
      <c r="X718" s="3"/>
      <c r="Y718" s="3"/>
      <c r="Z718" s="3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5"/>
      <c r="S719" s="5"/>
      <c r="T719" s="3"/>
      <c r="U719" s="3"/>
      <c r="V719" s="3"/>
      <c r="W719" s="3"/>
      <c r="X719" s="3"/>
      <c r="Y719" s="3"/>
      <c r="Z719" s="3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5"/>
      <c r="S720" s="5"/>
      <c r="T720" s="3"/>
      <c r="U720" s="3"/>
      <c r="V720" s="3"/>
      <c r="W720" s="3"/>
      <c r="X720" s="3"/>
      <c r="Y720" s="3"/>
      <c r="Z720" s="3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5"/>
      <c r="S721" s="5"/>
      <c r="T721" s="3"/>
      <c r="U721" s="3"/>
      <c r="V721" s="3"/>
      <c r="W721" s="3"/>
      <c r="X721" s="3"/>
      <c r="Y721" s="3"/>
      <c r="Z721" s="3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5"/>
      <c r="S722" s="5"/>
      <c r="T722" s="3"/>
      <c r="U722" s="3"/>
      <c r="V722" s="3"/>
      <c r="W722" s="3"/>
      <c r="X722" s="3"/>
      <c r="Y722" s="3"/>
      <c r="Z722" s="3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5"/>
      <c r="S723" s="5"/>
      <c r="T723" s="3"/>
      <c r="U723" s="3"/>
      <c r="V723" s="3"/>
      <c r="W723" s="3"/>
      <c r="X723" s="3"/>
      <c r="Y723" s="3"/>
      <c r="Z723" s="3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5"/>
      <c r="S724" s="5"/>
      <c r="T724" s="3"/>
      <c r="U724" s="3"/>
      <c r="V724" s="3"/>
      <c r="W724" s="3"/>
      <c r="X724" s="3"/>
      <c r="Y724" s="3"/>
      <c r="Z724" s="3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5"/>
      <c r="S725" s="5"/>
      <c r="T725" s="3"/>
      <c r="U725" s="3"/>
      <c r="V725" s="3"/>
      <c r="W725" s="3"/>
      <c r="X725" s="3"/>
      <c r="Y725" s="3"/>
      <c r="Z725" s="3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5"/>
      <c r="S726" s="5"/>
      <c r="T726" s="3"/>
      <c r="U726" s="3"/>
      <c r="V726" s="3"/>
      <c r="W726" s="3"/>
      <c r="X726" s="3"/>
      <c r="Y726" s="3"/>
      <c r="Z726" s="3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5"/>
      <c r="S727" s="5"/>
      <c r="T727" s="3"/>
      <c r="U727" s="3"/>
      <c r="V727" s="3"/>
      <c r="W727" s="3"/>
      <c r="X727" s="3"/>
      <c r="Y727" s="3"/>
      <c r="Z727" s="3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5"/>
      <c r="S728" s="5"/>
      <c r="T728" s="3"/>
      <c r="U728" s="3"/>
      <c r="V728" s="3"/>
      <c r="W728" s="3"/>
      <c r="X728" s="3"/>
      <c r="Y728" s="3"/>
      <c r="Z728" s="3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5"/>
      <c r="S729" s="5"/>
      <c r="T729" s="3"/>
      <c r="U729" s="3"/>
      <c r="V729" s="3"/>
      <c r="W729" s="3"/>
      <c r="X729" s="3"/>
      <c r="Y729" s="3"/>
      <c r="Z729" s="3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5"/>
      <c r="S730" s="5"/>
      <c r="T730" s="3"/>
      <c r="U730" s="3"/>
      <c r="V730" s="3"/>
      <c r="W730" s="3"/>
      <c r="X730" s="3"/>
      <c r="Y730" s="3"/>
      <c r="Z730" s="3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5"/>
      <c r="S731" s="5"/>
      <c r="T731" s="3"/>
      <c r="U731" s="3"/>
      <c r="V731" s="3"/>
      <c r="W731" s="3"/>
      <c r="X731" s="3"/>
      <c r="Y731" s="3"/>
      <c r="Z731" s="3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5"/>
      <c r="S732" s="5"/>
      <c r="T732" s="3"/>
      <c r="U732" s="3"/>
      <c r="V732" s="3"/>
      <c r="W732" s="3"/>
      <c r="X732" s="3"/>
      <c r="Y732" s="3"/>
      <c r="Z732" s="3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5"/>
      <c r="S733" s="5"/>
      <c r="T733" s="3"/>
      <c r="U733" s="3"/>
      <c r="V733" s="3"/>
      <c r="W733" s="3"/>
      <c r="X733" s="3"/>
      <c r="Y733" s="3"/>
      <c r="Z733" s="3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5"/>
      <c r="S734" s="5"/>
      <c r="T734" s="3"/>
      <c r="U734" s="3"/>
      <c r="V734" s="3"/>
      <c r="W734" s="3"/>
      <c r="X734" s="3"/>
      <c r="Y734" s="3"/>
      <c r="Z734" s="3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5"/>
      <c r="S735" s="5"/>
      <c r="T735" s="3"/>
      <c r="U735" s="3"/>
      <c r="V735" s="3"/>
      <c r="W735" s="3"/>
      <c r="X735" s="3"/>
      <c r="Y735" s="3"/>
      <c r="Z735" s="3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5"/>
      <c r="S736" s="5"/>
      <c r="T736" s="3"/>
      <c r="U736" s="3"/>
      <c r="V736" s="3"/>
      <c r="W736" s="3"/>
      <c r="X736" s="3"/>
      <c r="Y736" s="3"/>
      <c r="Z736" s="3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5"/>
      <c r="S737" s="5"/>
      <c r="T737" s="3"/>
      <c r="U737" s="3"/>
      <c r="V737" s="3"/>
      <c r="W737" s="3"/>
      <c r="X737" s="3"/>
      <c r="Y737" s="3"/>
      <c r="Z737" s="3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5"/>
      <c r="S738" s="5"/>
      <c r="T738" s="3"/>
      <c r="U738" s="3"/>
      <c r="V738" s="3"/>
      <c r="W738" s="3"/>
      <c r="X738" s="3"/>
      <c r="Y738" s="3"/>
      <c r="Z738" s="3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5"/>
      <c r="S739" s="5"/>
      <c r="T739" s="3"/>
      <c r="U739" s="3"/>
      <c r="V739" s="3"/>
      <c r="W739" s="3"/>
      <c r="X739" s="3"/>
      <c r="Y739" s="3"/>
      <c r="Z739" s="3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5"/>
      <c r="S740" s="5"/>
      <c r="T740" s="3"/>
      <c r="U740" s="3"/>
      <c r="V740" s="3"/>
      <c r="W740" s="3"/>
      <c r="X740" s="3"/>
      <c r="Y740" s="3"/>
      <c r="Z740" s="3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5"/>
      <c r="S741" s="5"/>
      <c r="T741" s="3"/>
      <c r="U741" s="3"/>
      <c r="V741" s="3"/>
      <c r="W741" s="3"/>
      <c r="X741" s="3"/>
      <c r="Y741" s="3"/>
      <c r="Z741" s="3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5"/>
      <c r="S742" s="5"/>
      <c r="T742" s="3"/>
      <c r="U742" s="3"/>
      <c r="V742" s="3"/>
      <c r="W742" s="3"/>
      <c r="X742" s="3"/>
      <c r="Y742" s="3"/>
      <c r="Z742" s="3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5"/>
      <c r="S743" s="5"/>
      <c r="T743" s="3"/>
      <c r="U743" s="3"/>
      <c r="V743" s="3"/>
      <c r="W743" s="3"/>
      <c r="X743" s="3"/>
      <c r="Y743" s="3"/>
      <c r="Z743" s="3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5"/>
      <c r="S744" s="5"/>
      <c r="T744" s="3"/>
      <c r="U744" s="3"/>
      <c r="V744" s="3"/>
      <c r="W744" s="3"/>
      <c r="X744" s="3"/>
      <c r="Y744" s="3"/>
      <c r="Z744" s="3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5"/>
      <c r="S745" s="5"/>
      <c r="T745" s="3"/>
      <c r="U745" s="3"/>
      <c r="V745" s="3"/>
      <c r="W745" s="3"/>
      <c r="X745" s="3"/>
      <c r="Y745" s="3"/>
      <c r="Z745" s="3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5"/>
      <c r="S746" s="5"/>
      <c r="T746" s="3"/>
      <c r="U746" s="3"/>
      <c r="V746" s="3"/>
      <c r="W746" s="3"/>
      <c r="X746" s="3"/>
      <c r="Y746" s="3"/>
      <c r="Z746" s="3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5"/>
      <c r="S747" s="5"/>
      <c r="T747" s="3"/>
      <c r="U747" s="3"/>
      <c r="V747" s="3"/>
      <c r="W747" s="3"/>
      <c r="X747" s="3"/>
      <c r="Y747" s="3"/>
      <c r="Z747" s="3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5"/>
      <c r="S748" s="5"/>
      <c r="T748" s="3"/>
      <c r="U748" s="3"/>
      <c r="V748" s="3"/>
      <c r="W748" s="3"/>
      <c r="X748" s="3"/>
      <c r="Y748" s="3"/>
      <c r="Z748" s="3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5"/>
      <c r="S749" s="5"/>
      <c r="T749" s="3"/>
      <c r="U749" s="3"/>
      <c r="V749" s="3"/>
      <c r="W749" s="3"/>
      <c r="X749" s="3"/>
      <c r="Y749" s="3"/>
      <c r="Z749" s="3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5"/>
      <c r="S750" s="5"/>
      <c r="T750" s="3"/>
      <c r="U750" s="3"/>
      <c r="V750" s="3"/>
      <c r="W750" s="3"/>
      <c r="X750" s="3"/>
      <c r="Y750" s="3"/>
      <c r="Z750" s="3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5"/>
      <c r="S751" s="5"/>
      <c r="T751" s="3"/>
      <c r="U751" s="3"/>
      <c r="V751" s="3"/>
      <c r="W751" s="3"/>
      <c r="X751" s="3"/>
      <c r="Y751" s="3"/>
      <c r="Z751" s="3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5"/>
      <c r="S752" s="5"/>
      <c r="T752" s="3"/>
      <c r="U752" s="3"/>
      <c r="V752" s="3"/>
      <c r="W752" s="3"/>
      <c r="X752" s="3"/>
      <c r="Y752" s="3"/>
      <c r="Z752" s="3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5"/>
      <c r="S753" s="5"/>
      <c r="T753" s="3"/>
      <c r="U753" s="3"/>
      <c r="V753" s="3"/>
      <c r="W753" s="3"/>
      <c r="X753" s="3"/>
      <c r="Y753" s="3"/>
      <c r="Z753" s="3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5"/>
      <c r="S754" s="5"/>
      <c r="T754" s="3"/>
      <c r="U754" s="3"/>
      <c r="V754" s="3"/>
      <c r="W754" s="3"/>
      <c r="X754" s="3"/>
      <c r="Y754" s="3"/>
      <c r="Z754" s="3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5"/>
      <c r="S755" s="5"/>
      <c r="T755" s="3"/>
      <c r="U755" s="3"/>
      <c r="V755" s="3"/>
      <c r="W755" s="3"/>
      <c r="X755" s="3"/>
      <c r="Y755" s="3"/>
      <c r="Z755" s="3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5"/>
      <c r="S756" s="5"/>
      <c r="T756" s="3"/>
      <c r="U756" s="3"/>
      <c r="V756" s="3"/>
      <c r="W756" s="3"/>
      <c r="X756" s="3"/>
      <c r="Y756" s="3"/>
      <c r="Z756" s="3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5"/>
      <c r="S757" s="5"/>
      <c r="T757" s="3"/>
      <c r="U757" s="3"/>
      <c r="V757" s="3"/>
      <c r="W757" s="3"/>
      <c r="X757" s="3"/>
      <c r="Y757" s="3"/>
      <c r="Z757" s="3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5"/>
      <c r="S758" s="5"/>
      <c r="T758" s="3"/>
      <c r="U758" s="3"/>
      <c r="V758" s="3"/>
      <c r="W758" s="3"/>
      <c r="X758" s="3"/>
      <c r="Y758" s="3"/>
      <c r="Z758" s="3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5"/>
      <c r="S759" s="5"/>
      <c r="T759" s="3"/>
      <c r="U759" s="3"/>
      <c r="V759" s="3"/>
      <c r="W759" s="3"/>
      <c r="X759" s="3"/>
      <c r="Y759" s="3"/>
      <c r="Z759" s="3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5"/>
      <c r="S760" s="5"/>
      <c r="T760" s="3"/>
      <c r="U760" s="3"/>
      <c r="V760" s="3"/>
      <c r="W760" s="3"/>
      <c r="X760" s="3"/>
      <c r="Y760" s="3"/>
      <c r="Z760" s="3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5"/>
      <c r="S761" s="5"/>
      <c r="T761" s="3"/>
      <c r="U761" s="3"/>
      <c r="V761" s="3"/>
      <c r="W761" s="3"/>
      <c r="X761" s="3"/>
      <c r="Y761" s="3"/>
      <c r="Z761" s="3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5"/>
      <c r="S762" s="5"/>
      <c r="T762" s="3"/>
      <c r="U762" s="3"/>
      <c r="V762" s="3"/>
      <c r="W762" s="3"/>
      <c r="X762" s="3"/>
      <c r="Y762" s="3"/>
      <c r="Z762" s="3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5"/>
      <c r="S763" s="5"/>
      <c r="T763" s="3"/>
      <c r="U763" s="3"/>
      <c r="V763" s="3"/>
      <c r="W763" s="3"/>
      <c r="X763" s="3"/>
      <c r="Y763" s="3"/>
      <c r="Z763" s="3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5"/>
      <c r="S764" s="5"/>
      <c r="T764" s="3"/>
      <c r="U764" s="3"/>
      <c r="V764" s="3"/>
      <c r="W764" s="3"/>
      <c r="X764" s="3"/>
      <c r="Y764" s="3"/>
      <c r="Z764" s="3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5"/>
      <c r="S765" s="5"/>
      <c r="T765" s="3"/>
      <c r="U765" s="3"/>
      <c r="V765" s="3"/>
      <c r="W765" s="3"/>
      <c r="X765" s="3"/>
      <c r="Y765" s="3"/>
      <c r="Z765" s="3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5"/>
      <c r="S766" s="5"/>
      <c r="T766" s="3"/>
      <c r="U766" s="3"/>
      <c r="V766" s="3"/>
      <c r="W766" s="3"/>
      <c r="X766" s="3"/>
      <c r="Y766" s="3"/>
      <c r="Z766" s="3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5"/>
      <c r="S767" s="5"/>
      <c r="T767" s="3"/>
      <c r="U767" s="3"/>
      <c r="V767" s="3"/>
      <c r="W767" s="3"/>
      <c r="X767" s="3"/>
      <c r="Y767" s="3"/>
      <c r="Z767" s="3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5"/>
      <c r="S768" s="5"/>
      <c r="T768" s="3"/>
      <c r="U768" s="3"/>
      <c r="V768" s="3"/>
      <c r="W768" s="3"/>
      <c r="X768" s="3"/>
      <c r="Y768" s="3"/>
      <c r="Z768" s="3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5"/>
      <c r="S769" s="5"/>
      <c r="T769" s="3"/>
      <c r="U769" s="3"/>
      <c r="V769" s="3"/>
      <c r="W769" s="3"/>
      <c r="X769" s="3"/>
      <c r="Y769" s="3"/>
      <c r="Z769" s="3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5"/>
      <c r="S770" s="5"/>
      <c r="T770" s="3"/>
      <c r="U770" s="3"/>
      <c r="V770" s="3"/>
      <c r="W770" s="3"/>
      <c r="X770" s="3"/>
      <c r="Y770" s="3"/>
      <c r="Z770" s="3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5"/>
      <c r="S771" s="5"/>
      <c r="T771" s="3"/>
      <c r="U771" s="3"/>
      <c r="V771" s="3"/>
      <c r="W771" s="3"/>
      <c r="X771" s="3"/>
      <c r="Y771" s="3"/>
      <c r="Z771" s="3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5"/>
      <c r="S772" s="5"/>
      <c r="T772" s="3"/>
      <c r="U772" s="3"/>
      <c r="V772" s="3"/>
      <c r="W772" s="3"/>
      <c r="X772" s="3"/>
      <c r="Y772" s="3"/>
      <c r="Z772" s="3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5"/>
      <c r="S773" s="5"/>
      <c r="T773" s="3"/>
      <c r="U773" s="3"/>
      <c r="V773" s="3"/>
      <c r="W773" s="3"/>
      <c r="X773" s="3"/>
      <c r="Y773" s="3"/>
      <c r="Z773" s="3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5"/>
      <c r="S774" s="5"/>
      <c r="T774" s="3"/>
      <c r="U774" s="3"/>
      <c r="V774" s="3"/>
      <c r="W774" s="3"/>
      <c r="X774" s="3"/>
      <c r="Y774" s="3"/>
      <c r="Z774" s="3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5"/>
      <c r="S775" s="5"/>
      <c r="T775" s="3"/>
      <c r="U775" s="3"/>
      <c r="V775" s="3"/>
      <c r="W775" s="3"/>
      <c r="X775" s="3"/>
      <c r="Y775" s="3"/>
      <c r="Z775" s="3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5"/>
      <c r="S776" s="5"/>
      <c r="T776" s="3"/>
      <c r="U776" s="3"/>
      <c r="V776" s="3"/>
      <c r="W776" s="3"/>
      <c r="X776" s="3"/>
      <c r="Y776" s="3"/>
      <c r="Z776" s="3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5"/>
      <c r="S777" s="5"/>
      <c r="T777" s="3"/>
      <c r="U777" s="3"/>
      <c r="V777" s="3"/>
      <c r="W777" s="3"/>
      <c r="X777" s="3"/>
      <c r="Y777" s="3"/>
      <c r="Z777" s="3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5"/>
      <c r="S778" s="5"/>
      <c r="T778" s="3"/>
      <c r="U778" s="3"/>
      <c r="V778" s="3"/>
      <c r="W778" s="3"/>
      <c r="X778" s="3"/>
      <c r="Y778" s="3"/>
      <c r="Z778" s="3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5"/>
      <c r="S779" s="5"/>
      <c r="T779" s="3"/>
      <c r="U779" s="3"/>
      <c r="V779" s="3"/>
      <c r="W779" s="3"/>
      <c r="X779" s="3"/>
      <c r="Y779" s="3"/>
      <c r="Z779" s="3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5"/>
      <c r="S780" s="5"/>
      <c r="T780" s="3"/>
      <c r="U780" s="3"/>
      <c r="V780" s="3"/>
      <c r="W780" s="3"/>
      <c r="X780" s="3"/>
      <c r="Y780" s="3"/>
      <c r="Z780" s="3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5"/>
      <c r="S781" s="5"/>
      <c r="T781" s="3"/>
      <c r="U781" s="3"/>
      <c r="V781" s="3"/>
      <c r="W781" s="3"/>
      <c r="X781" s="3"/>
      <c r="Y781" s="3"/>
      <c r="Z781" s="3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5"/>
      <c r="S782" s="5"/>
      <c r="T782" s="3"/>
      <c r="U782" s="3"/>
      <c r="V782" s="3"/>
      <c r="W782" s="3"/>
      <c r="X782" s="3"/>
      <c r="Y782" s="3"/>
      <c r="Z782" s="3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5"/>
      <c r="S783" s="5"/>
      <c r="T783" s="3"/>
      <c r="U783" s="3"/>
      <c r="V783" s="3"/>
      <c r="W783" s="3"/>
      <c r="X783" s="3"/>
      <c r="Y783" s="3"/>
      <c r="Z783" s="3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5"/>
      <c r="S784" s="5"/>
      <c r="T784" s="3"/>
      <c r="U784" s="3"/>
      <c r="V784" s="3"/>
      <c r="W784" s="3"/>
      <c r="X784" s="3"/>
      <c r="Y784" s="3"/>
      <c r="Z784" s="3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5"/>
      <c r="S785" s="5"/>
      <c r="T785" s="3"/>
      <c r="U785" s="3"/>
      <c r="V785" s="3"/>
      <c r="W785" s="3"/>
      <c r="X785" s="3"/>
      <c r="Y785" s="3"/>
      <c r="Z785" s="3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5"/>
      <c r="S786" s="5"/>
      <c r="T786" s="3"/>
      <c r="U786" s="3"/>
      <c r="V786" s="3"/>
      <c r="W786" s="3"/>
      <c r="X786" s="3"/>
      <c r="Y786" s="3"/>
      <c r="Z786" s="3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5"/>
      <c r="S787" s="5"/>
      <c r="T787" s="3"/>
      <c r="U787" s="3"/>
      <c r="V787" s="3"/>
      <c r="W787" s="3"/>
      <c r="X787" s="3"/>
      <c r="Y787" s="3"/>
      <c r="Z787" s="3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5"/>
      <c r="S788" s="5"/>
      <c r="T788" s="3"/>
      <c r="U788" s="3"/>
      <c r="V788" s="3"/>
      <c r="W788" s="3"/>
      <c r="X788" s="3"/>
      <c r="Y788" s="3"/>
      <c r="Z788" s="3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5"/>
      <c r="S789" s="5"/>
      <c r="T789" s="3"/>
      <c r="U789" s="3"/>
      <c r="V789" s="3"/>
      <c r="W789" s="3"/>
      <c r="X789" s="3"/>
      <c r="Y789" s="3"/>
      <c r="Z789" s="3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5"/>
      <c r="S790" s="5"/>
      <c r="T790" s="3"/>
      <c r="U790" s="3"/>
      <c r="V790" s="3"/>
      <c r="W790" s="3"/>
      <c r="X790" s="3"/>
      <c r="Y790" s="3"/>
      <c r="Z790" s="3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5"/>
      <c r="S791" s="5"/>
      <c r="T791" s="3"/>
      <c r="U791" s="3"/>
      <c r="V791" s="3"/>
      <c r="W791" s="3"/>
      <c r="X791" s="3"/>
      <c r="Y791" s="3"/>
      <c r="Z791" s="3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5"/>
      <c r="S792" s="5"/>
      <c r="T792" s="3"/>
      <c r="U792" s="3"/>
      <c r="V792" s="3"/>
      <c r="W792" s="3"/>
      <c r="X792" s="3"/>
      <c r="Y792" s="3"/>
      <c r="Z792" s="3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5"/>
      <c r="S793" s="5"/>
      <c r="T793" s="3"/>
      <c r="U793" s="3"/>
      <c r="V793" s="3"/>
      <c r="W793" s="3"/>
      <c r="X793" s="3"/>
      <c r="Y793" s="3"/>
      <c r="Z793" s="3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5"/>
      <c r="S794" s="5"/>
      <c r="T794" s="3"/>
      <c r="U794" s="3"/>
      <c r="V794" s="3"/>
      <c r="W794" s="3"/>
      <c r="X794" s="3"/>
      <c r="Y794" s="3"/>
      <c r="Z794" s="3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5"/>
      <c r="S795" s="5"/>
      <c r="T795" s="3"/>
      <c r="U795" s="3"/>
      <c r="V795" s="3"/>
      <c r="W795" s="3"/>
      <c r="X795" s="3"/>
      <c r="Y795" s="3"/>
      <c r="Z795" s="3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5"/>
      <c r="S796" s="5"/>
      <c r="T796" s="3"/>
      <c r="U796" s="3"/>
      <c r="V796" s="3"/>
      <c r="W796" s="3"/>
      <c r="X796" s="3"/>
      <c r="Y796" s="3"/>
      <c r="Z796" s="3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5"/>
      <c r="S797" s="5"/>
      <c r="T797" s="3"/>
      <c r="U797" s="3"/>
      <c r="V797" s="3"/>
      <c r="W797" s="3"/>
      <c r="X797" s="3"/>
      <c r="Y797" s="3"/>
      <c r="Z797" s="3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5"/>
      <c r="S798" s="5"/>
      <c r="T798" s="3"/>
      <c r="U798" s="3"/>
      <c r="V798" s="3"/>
      <c r="W798" s="3"/>
      <c r="X798" s="3"/>
      <c r="Y798" s="3"/>
      <c r="Z798" s="3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5"/>
      <c r="S799" s="5"/>
      <c r="T799" s="3"/>
      <c r="U799" s="3"/>
      <c r="V799" s="3"/>
      <c r="W799" s="3"/>
      <c r="X799" s="3"/>
      <c r="Y799" s="3"/>
      <c r="Z799" s="3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5"/>
      <c r="S800" s="5"/>
      <c r="T800" s="3"/>
      <c r="U800" s="3"/>
      <c r="V800" s="3"/>
      <c r="W800" s="3"/>
      <c r="X800" s="3"/>
      <c r="Y800" s="3"/>
      <c r="Z800" s="3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5"/>
      <c r="S801" s="5"/>
      <c r="T801" s="3"/>
      <c r="U801" s="3"/>
      <c r="V801" s="3"/>
      <c r="W801" s="3"/>
      <c r="X801" s="3"/>
      <c r="Y801" s="3"/>
      <c r="Z801" s="3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5"/>
      <c r="S802" s="5"/>
      <c r="T802" s="3"/>
      <c r="U802" s="3"/>
      <c r="V802" s="3"/>
      <c r="W802" s="3"/>
      <c r="X802" s="3"/>
      <c r="Y802" s="3"/>
      <c r="Z802" s="3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5"/>
      <c r="S803" s="5"/>
      <c r="T803" s="3"/>
      <c r="U803" s="3"/>
      <c r="V803" s="3"/>
      <c r="W803" s="3"/>
      <c r="X803" s="3"/>
      <c r="Y803" s="3"/>
      <c r="Z803" s="3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5"/>
      <c r="S804" s="5"/>
      <c r="T804" s="3"/>
      <c r="U804" s="3"/>
      <c r="V804" s="3"/>
      <c r="W804" s="3"/>
      <c r="X804" s="3"/>
      <c r="Y804" s="3"/>
      <c r="Z804" s="3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5"/>
      <c r="S805" s="5"/>
      <c r="T805" s="3"/>
      <c r="U805" s="3"/>
      <c r="V805" s="3"/>
      <c r="W805" s="3"/>
      <c r="X805" s="3"/>
      <c r="Y805" s="3"/>
      <c r="Z805" s="3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5"/>
      <c r="S806" s="5"/>
      <c r="T806" s="3"/>
      <c r="U806" s="3"/>
      <c r="V806" s="3"/>
      <c r="W806" s="3"/>
      <c r="X806" s="3"/>
      <c r="Y806" s="3"/>
      <c r="Z806" s="3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5"/>
      <c r="S807" s="5"/>
      <c r="T807" s="3"/>
      <c r="U807" s="3"/>
      <c r="V807" s="3"/>
      <c r="W807" s="3"/>
      <c r="X807" s="3"/>
      <c r="Y807" s="3"/>
      <c r="Z807" s="3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5"/>
      <c r="S808" s="5"/>
      <c r="T808" s="3"/>
      <c r="U808" s="3"/>
      <c r="V808" s="3"/>
      <c r="W808" s="3"/>
      <c r="X808" s="3"/>
      <c r="Y808" s="3"/>
      <c r="Z808" s="3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5"/>
      <c r="S809" s="5"/>
      <c r="T809" s="3"/>
      <c r="U809" s="3"/>
      <c r="V809" s="3"/>
      <c r="W809" s="3"/>
      <c r="X809" s="3"/>
      <c r="Y809" s="3"/>
      <c r="Z809" s="3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5"/>
      <c r="S810" s="5"/>
      <c r="T810" s="3"/>
      <c r="U810" s="3"/>
      <c r="V810" s="3"/>
      <c r="W810" s="3"/>
      <c r="X810" s="3"/>
      <c r="Y810" s="3"/>
      <c r="Z810" s="3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5"/>
      <c r="S811" s="5"/>
      <c r="T811" s="3"/>
      <c r="U811" s="3"/>
      <c r="V811" s="3"/>
      <c r="W811" s="3"/>
      <c r="X811" s="3"/>
      <c r="Y811" s="3"/>
      <c r="Z811" s="3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5"/>
      <c r="S812" s="5"/>
      <c r="T812" s="3"/>
      <c r="U812" s="3"/>
      <c r="V812" s="3"/>
      <c r="W812" s="3"/>
      <c r="X812" s="3"/>
      <c r="Y812" s="3"/>
      <c r="Z812" s="3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5"/>
      <c r="S813" s="5"/>
      <c r="T813" s="3"/>
      <c r="U813" s="3"/>
      <c r="V813" s="3"/>
      <c r="W813" s="3"/>
      <c r="X813" s="3"/>
      <c r="Y813" s="3"/>
      <c r="Z813" s="3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5"/>
      <c r="S814" s="5"/>
      <c r="T814" s="3"/>
      <c r="U814" s="3"/>
      <c r="V814" s="3"/>
      <c r="W814" s="3"/>
      <c r="X814" s="3"/>
      <c r="Y814" s="3"/>
      <c r="Z814" s="3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5"/>
      <c r="S815" s="5"/>
      <c r="T815" s="3"/>
      <c r="U815" s="3"/>
      <c r="V815" s="3"/>
      <c r="W815" s="3"/>
      <c r="X815" s="3"/>
      <c r="Y815" s="3"/>
      <c r="Z815" s="3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5"/>
      <c r="S816" s="5"/>
      <c r="T816" s="3"/>
      <c r="U816" s="3"/>
      <c r="V816" s="3"/>
      <c r="W816" s="3"/>
      <c r="X816" s="3"/>
      <c r="Y816" s="3"/>
      <c r="Z816" s="3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5"/>
      <c r="S817" s="5"/>
      <c r="T817" s="3"/>
      <c r="U817" s="3"/>
      <c r="V817" s="3"/>
      <c r="W817" s="3"/>
      <c r="X817" s="3"/>
      <c r="Y817" s="3"/>
      <c r="Z817" s="3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5"/>
      <c r="S818" s="5"/>
      <c r="T818" s="3"/>
      <c r="U818" s="3"/>
      <c r="V818" s="3"/>
      <c r="W818" s="3"/>
      <c r="X818" s="3"/>
      <c r="Y818" s="3"/>
      <c r="Z818" s="3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5"/>
      <c r="S819" s="5"/>
      <c r="T819" s="3"/>
      <c r="U819" s="3"/>
      <c r="V819" s="3"/>
      <c r="W819" s="3"/>
      <c r="X819" s="3"/>
      <c r="Y819" s="3"/>
      <c r="Z819" s="3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5"/>
      <c r="S820" s="5"/>
      <c r="T820" s="3"/>
      <c r="U820" s="3"/>
      <c r="V820" s="3"/>
      <c r="W820" s="3"/>
      <c r="X820" s="3"/>
      <c r="Y820" s="3"/>
      <c r="Z820" s="3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5"/>
      <c r="S821" s="5"/>
      <c r="T821" s="3"/>
      <c r="U821" s="3"/>
      <c r="V821" s="3"/>
      <c r="W821" s="3"/>
      <c r="X821" s="3"/>
      <c r="Y821" s="3"/>
      <c r="Z821" s="3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5"/>
      <c r="S822" s="5"/>
      <c r="T822" s="3"/>
      <c r="U822" s="3"/>
      <c r="V822" s="3"/>
      <c r="W822" s="3"/>
      <c r="X822" s="3"/>
      <c r="Y822" s="3"/>
      <c r="Z822" s="3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5"/>
      <c r="S823" s="5"/>
      <c r="T823" s="3"/>
      <c r="U823" s="3"/>
      <c r="V823" s="3"/>
      <c r="W823" s="3"/>
      <c r="X823" s="3"/>
      <c r="Y823" s="3"/>
      <c r="Z823" s="3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5"/>
      <c r="S824" s="5"/>
      <c r="T824" s="3"/>
      <c r="U824" s="3"/>
      <c r="V824" s="3"/>
      <c r="W824" s="3"/>
      <c r="X824" s="3"/>
      <c r="Y824" s="3"/>
      <c r="Z824" s="3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5"/>
      <c r="S825" s="5"/>
      <c r="T825" s="3"/>
      <c r="U825" s="3"/>
      <c r="V825" s="3"/>
      <c r="W825" s="3"/>
      <c r="X825" s="3"/>
      <c r="Y825" s="3"/>
      <c r="Z825" s="3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5"/>
      <c r="S826" s="5"/>
      <c r="T826" s="3"/>
      <c r="U826" s="3"/>
      <c r="V826" s="3"/>
      <c r="W826" s="3"/>
      <c r="X826" s="3"/>
      <c r="Y826" s="3"/>
      <c r="Z826" s="3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5"/>
      <c r="S827" s="5"/>
      <c r="T827" s="3"/>
      <c r="U827" s="3"/>
      <c r="V827" s="3"/>
      <c r="W827" s="3"/>
      <c r="X827" s="3"/>
      <c r="Y827" s="3"/>
      <c r="Z827" s="3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5"/>
      <c r="S828" s="5"/>
      <c r="T828" s="3"/>
      <c r="U828" s="3"/>
      <c r="V828" s="3"/>
      <c r="W828" s="3"/>
      <c r="X828" s="3"/>
      <c r="Y828" s="3"/>
      <c r="Z828" s="3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5"/>
      <c r="S829" s="5"/>
      <c r="T829" s="3"/>
      <c r="U829" s="3"/>
      <c r="V829" s="3"/>
      <c r="W829" s="3"/>
      <c r="X829" s="3"/>
      <c r="Y829" s="3"/>
      <c r="Z829" s="3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5"/>
      <c r="S830" s="5"/>
      <c r="T830" s="3"/>
      <c r="U830" s="3"/>
      <c r="V830" s="3"/>
      <c r="W830" s="3"/>
      <c r="X830" s="3"/>
      <c r="Y830" s="3"/>
      <c r="Z830" s="3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5"/>
      <c r="S831" s="5"/>
      <c r="T831" s="3"/>
      <c r="U831" s="3"/>
      <c r="V831" s="3"/>
      <c r="W831" s="3"/>
      <c r="X831" s="3"/>
      <c r="Y831" s="3"/>
      <c r="Z831" s="3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5"/>
      <c r="S832" s="5"/>
      <c r="T832" s="3"/>
      <c r="U832" s="3"/>
      <c r="V832" s="3"/>
      <c r="W832" s="3"/>
      <c r="X832" s="3"/>
      <c r="Y832" s="3"/>
      <c r="Z832" s="3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5"/>
      <c r="S833" s="5"/>
      <c r="T833" s="3"/>
      <c r="U833" s="3"/>
      <c r="V833" s="3"/>
      <c r="W833" s="3"/>
      <c r="X833" s="3"/>
      <c r="Y833" s="3"/>
      <c r="Z833" s="3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5"/>
      <c r="S834" s="5"/>
      <c r="T834" s="3"/>
      <c r="U834" s="3"/>
      <c r="V834" s="3"/>
      <c r="W834" s="3"/>
      <c r="X834" s="3"/>
      <c r="Y834" s="3"/>
      <c r="Z834" s="3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5"/>
      <c r="S835" s="5"/>
      <c r="T835" s="3"/>
      <c r="U835" s="3"/>
      <c r="V835" s="3"/>
      <c r="W835" s="3"/>
      <c r="X835" s="3"/>
      <c r="Y835" s="3"/>
      <c r="Z835" s="3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5"/>
      <c r="S836" s="5"/>
      <c r="T836" s="3"/>
      <c r="U836" s="3"/>
      <c r="V836" s="3"/>
      <c r="W836" s="3"/>
      <c r="X836" s="3"/>
      <c r="Y836" s="3"/>
      <c r="Z836" s="3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5"/>
      <c r="S837" s="5"/>
      <c r="T837" s="3"/>
      <c r="U837" s="3"/>
      <c r="V837" s="3"/>
      <c r="W837" s="3"/>
      <c r="X837" s="3"/>
      <c r="Y837" s="3"/>
      <c r="Z837" s="3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5"/>
      <c r="S838" s="5"/>
      <c r="T838" s="3"/>
      <c r="U838" s="3"/>
      <c r="V838" s="3"/>
      <c r="W838" s="3"/>
      <c r="X838" s="3"/>
      <c r="Y838" s="3"/>
      <c r="Z838" s="3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5"/>
      <c r="S839" s="5"/>
      <c r="T839" s="3"/>
      <c r="U839" s="3"/>
      <c r="V839" s="3"/>
      <c r="W839" s="3"/>
      <c r="X839" s="3"/>
      <c r="Y839" s="3"/>
      <c r="Z839" s="3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5"/>
      <c r="S840" s="5"/>
      <c r="T840" s="3"/>
      <c r="U840" s="3"/>
      <c r="V840" s="3"/>
      <c r="W840" s="3"/>
      <c r="X840" s="3"/>
      <c r="Y840" s="3"/>
      <c r="Z840" s="3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5"/>
      <c r="S841" s="5"/>
      <c r="T841" s="3"/>
      <c r="U841" s="3"/>
      <c r="V841" s="3"/>
      <c r="W841" s="3"/>
      <c r="X841" s="3"/>
      <c r="Y841" s="3"/>
      <c r="Z841" s="3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5"/>
      <c r="S842" s="5"/>
      <c r="T842" s="3"/>
      <c r="U842" s="3"/>
      <c r="V842" s="3"/>
      <c r="W842" s="3"/>
      <c r="X842" s="3"/>
      <c r="Y842" s="3"/>
      <c r="Z842" s="3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5"/>
      <c r="S843" s="5"/>
      <c r="T843" s="3"/>
      <c r="U843" s="3"/>
      <c r="V843" s="3"/>
      <c r="W843" s="3"/>
      <c r="X843" s="3"/>
      <c r="Y843" s="3"/>
      <c r="Z843" s="3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5"/>
      <c r="S844" s="5"/>
      <c r="T844" s="3"/>
      <c r="U844" s="3"/>
      <c r="V844" s="3"/>
      <c r="W844" s="3"/>
      <c r="X844" s="3"/>
      <c r="Y844" s="3"/>
      <c r="Z844" s="3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5"/>
      <c r="S845" s="5"/>
      <c r="T845" s="3"/>
      <c r="U845" s="3"/>
      <c r="V845" s="3"/>
      <c r="W845" s="3"/>
      <c r="X845" s="3"/>
      <c r="Y845" s="3"/>
      <c r="Z845" s="3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5"/>
      <c r="S846" s="5"/>
      <c r="T846" s="3"/>
      <c r="U846" s="3"/>
      <c r="V846" s="3"/>
      <c r="W846" s="3"/>
      <c r="X846" s="3"/>
      <c r="Y846" s="3"/>
      <c r="Z846" s="3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5"/>
      <c r="S847" s="5"/>
      <c r="T847" s="3"/>
      <c r="U847" s="3"/>
      <c r="V847" s="3"/>
      <c r="W847" s="3"/>
      <c r="X847" s="3"/>
      <c r="Y847" s="3"/>
      <c r="Z847" s="3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5"/>
      <c r="S848" s="5"/>
      <c r="T848" s="3"/>
      <c r="U848" s="3"/>
      <c r="V848" s="3"/>
      <c r="W848" s="3"/>
      <c r="X848" s="3"/>
      <c r="Y848" s="3"/>
      <c r="Z848" s="3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5"/>
      <c r="S849" s="5"/>
      <c r="T849" s="3"/>
      <c r="U849" s="3"/>
      <c r="V849" s="3"/>
      <c r="W849" s="3"/>
      <c r="X849" s="3"/>
      <c r="Y849" s="3"/>
      <c r="Z849" s="3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5"/>
      <c r="S850" s="5"/>
      <c r="T850" s="3"/>
      <c r="U850" s="3"/>
      <c r="V850" s="3"/>
      <c r="W850" s="3"/>
      <c r="X850" s="3"/>
      <c r="Y850" s="3"/>
      <c r="Z850" s="3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5"/>
      <c r="S851" s="5"/>
      <c r="T851" s="3"/>
      <c r="U851" s="3"/>
      <c r="V851" s="3"/>
      <c r="W851" s="3"/>
      <c r="X851" s="3"/>
      <c r="Y851" s="3"/>
      <c r="Z851" s="3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5"/>
      <c r="S852" s="5"/>
      <c r="T852" s="3"/>
      <c r="U852" s="3"/>
      <c r="V852" s="3"/>
      <c r="W852" s="3"/>
      <c r="X852" s="3"/>
      <c r="Y852" s="3"/>
      <c r="Z852" s="3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5"/>
      <c r="S853" s="5"/>
      <c r="T853" s="3"/>
      <c r="U853" s="3"/>
      <c r="V853" s="3"/>
      <c r="W853" s="3"/>
      <c r="X853" s="3"/>
      <c r="Y853" s="3"/>
      <c r="Z853" s="3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5"/>
      <c r="S854" s="5"/>
      <c r="T854" s="3"/>
      <c r="U854" s="3"/>
      <c r="V854" s="3"/>
      <c r="W854" s="3"/>
      <c r="X854" s="3"/>
      <c r="Y854" s="3"/>
      <c r="Z854" s="3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5"/>
      <c r="S855" s="5"/>
      <c r="T855" s="3"/>
      <c r="U855" s="3"/>
      <c r="V855" s="3"/>
      <c r="W855" s="3"/>
      <c r="X855" s="3"/>
      <c r="Y855" s="3"/>
      <c r="Z855" s="3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5"/>
      <c r="S856" s="5"/>
      <c r="T856" s="3"/>
      <c r="U856" s="3"/>
      <c r="V856" s="3"/>
      <c r="W856" s="3"/>
      <c r="X856" s="3"/>
      <c r="Y856" s="3"/>
      <c r="Z856" s="3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5"/>
      <c r="S857" s="5"/>
      <c r="T857" s="3"/>
      <c r="U857" s="3"/>
      <c r="V857" s="3"/>
      <c r="W857" s="3"/>
      <c r="X857" s="3"/>
      <c r="Y857" s="3"/>
      <c r="Z857" s="3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5"/>
      <c r="S858" s="5"/>
      <c r="T858" s="3"/>
      <c r="U858" s="3"/>
      <c r="V858" s="3"/>
      <c r="W858" s="3"/>
      <c r="X858" s="3"/>
      <c r="Y858" s="3"/>
      <c r="Z858" s="3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5"/>
      <c r="S859" s="5"/>
      <c r="T859" s="3"/>
      <c r="U859" s="3"/>
      <c r="V859" s="3"/>
      <c r="W859" s="3"/>
      <c r="X859" s="3"/>
      <c r="Y859" s="3"/>
      <c r="Z859" s="3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5"/>
      <c r="S860" s="5"/>
      <c r="T860" s="3"/>
      <c r="U860" s="3"/>
      <c r="V860" s="3"/>
      <c r="W860" s="3"/>
      <c r="X860" s="3"/>
      <c r="Y860" s="3"/>
      <c r="Z860" s="3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5"/>
      <c r="S861" s="5"/>
      <c r="T861" s="3"/>
      <c r="U861" s="3"/>
      <c r="V861" s="3"/>
      <c r="W861" s="3"/>
      <c r="X861" s="3"/>
      <c r="Y861" s="3"/>
      <c r="Z861" s="3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5"/>
      <c r="S862" s="5"/>
      <c r="T862" s="3"/>
      <c r="U862" s="3"/>
      <c r="V862" s="3"/>
      <c r="W862" s="3"/>
      <c r="X862" s="3"/>
      <c r="Y862" s="3"/>
      <c r="Z862" s="3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5"/>
      <c r="S863" s="5"/>
      <c r="T863" s="3"/>
      <c r="U863" s="3"/>
      <c r="V863" s="3"/>
      <c r="W863" s="3"/>
      <c r="X863" s="3"/>
      <c r="Y863" s="3"/>
      <c r="Z863" s="3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5"/>
      <c r="S864" s="5"/>
      <c r="T864" s="3"/>
      <c r="U864" s="3"/>
      <c r="V864" s="3"/>
      <c r="W864" s="3"/>
      <c r="X864" s="3"/>
      <c r="Y864" s="3"/>
      <c r="Z864" s="3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5"/>
      <c r="S865" s="5"/>
      <c r="T865" s="3"/>
      <c r="U865" s="3"/>
      <c r="V865" s="3"/>
      <c r="W865" s="3"/>
      <c r="X865" s="3"/>
      <c r="Y865" s="3"/>
      <c r="Z865" s="3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5"/>
      <c r="S866" s="5"/>
      <c r="T866" s="3"/>
      <c r="U866" s="3"/>
      <c r="V866" s="3"/>
      <c r="W866" s="3"/>
      <c r="X866" s="3"/>
      <c r="Y866" s="3"/>
      <c r="Z866" s="3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5"/>
      <c r="S867" s="5"/>
      <c r="T867" s="3"/>
      <c r="U867" s="3"/>
      <c r="V867" s="3"/>
      <c r="W867" s="3"/>
      <c r="X867" s="3"/>
      <c r="Y867" s="3"/>
      <c r="Z867" s="3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5"/>
      <c r="S868" s="5"/>
      <c r="T868" s="3"/>
      <c r="U868" s="3"/>
      <c r="V868" s="3"/>
      <c r="W868" s="3"/>
      <c r="X868" s="3"/>
      <c r="Y868" s="3"/>
      <c r="Z868" s="3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5"/>
      <c r="S869" s="5"/>
      <c r="T869" s="3"/>
      <c r="U869" s="3"/>
      <c r="V869" s="3"/>
      <c r="W869" s="3"/>
      <c r="X869" s="3"/>
      <c r="Y869" s="3"/>
      <c r="Z869" s="3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5"/>
      <c r="S870" s="5"/>
      <c r="T870" s="3"/>
      <c r="U870" s="3"/>
      <c r="V870" s="3"/>
      <c r="W870" s="3"/>
      <c r="X870" s="3"/>
      <c r="Y870" s="3"/>
      <c r="Z870" s="3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5"/>
      <c r="S871" s="5"/>
      <c r="T871" s="3"/>
      <c r="U871" s="3"/>
      <c r="V871" s="3"/>
      <c r="W871" s="3"/>
      <c r="X871" s="3"/>
      <c r="Y871" s="3"/>
      <c r="Z871" s="3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5"/>
      <c r="S872" s="5"/>
      <c r="T872" s="3"/>
      <c r="U872" s="3"/>
      <c r="V872" s="3"/>
      <c r="W872" s="3"/>
      <c r="X872" s="3"/>
      <c r="Y872" s="3"/>
      <c r="Z872" s="3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5"/>
      <c r="S873" s="5"/>
      <c r="T873" s="3"/>
      <c r="U873" s="3"/>
      <c r="V873" s="3"/>
      <c r="W873" s="3"/>
      <c r="X873" s="3"/>
      <c r="Y873" s="3"/>
      <c r="Z873" s="3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5"/>
      <c r="S874" s="5"/>
      <c r="T874" s="3"/>
      <c r="U874" s="3"/>
      <c r="V874" s="3"/>
      <c r="W874" s="3"/>
      <c r="X874" s="3"/>
      <c r="Y874" s="3"/>
      <c r="Z874" s="3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5"/>
      <c r="S875" s="5"/>
      <c r="T875" s="3"/>
      <c r="U875" s="3"/>
      <c r="V875" s="3"/>
      <c r="W875" s="3"/>
      <c r="X875" s="3"/>
      <c r="Y875" s="3"/>
      <c r="Z875" s="3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5"/>
      <c r="S876" s="5"/>
      <c r="T876" s="3"/>
      <c r="U876" s="3"/>
      <c r="V876" s="3"/>
      <c r="W876" s="3"/>
      <c r="X876" s="3"/>
      <c r="Y876" s="3"/>
      <c r="Z876" s="3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5"/>
      <c r="S877" s="5"/>
      <c r="T877" s="3"/>
      <c r="U877" s="3"/>
      <c r="V877" s="3"/>
      <c r="W877" s="3"/>
      <c r="X877" s="3"/>
      <c r="Y877" s="3"/>
      <c r="Z877" s="3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5"/>
      <c r="S878" s="5"/>
      <c r="T878" s="3"/>
      <c r="U878" s="3"/>
      <c r="V878" s="3"/>
      <c r="W878" s="3"/>
      <c r="X878" s="3"/>
      <c r="Y878" s="3"/>
      <c r="Z878" s="3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5"/>
      <c r="S879" s="5"/>
      <c r="T879" s="3"/>
      <c r="U879" s="3"/>
      <c r="V879" s="3"/>
      <c r="W879" s="3"/>
      <c r="X879" s="3"/>
      <c r="Y879" s="3"/>
      <c r="Z879" s="3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5"/>
      <c r="S880" s="5"/>
      <c r="T880" s="3"/>
      <c r="U880" s="3"/>
      <c r="V880" s="3"/>
      <c r="W880" s="3"/>
      <c r="X880" s="3"/>
      <c r="Y880" s="3"/>
      <c r="Z880" s="3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5"/>
      <c r="S881" s="5"/>
      <c r="T881" s="3"/>
      <c r="U881" s="3"/>
      <c r="V881" s="3"/>
      <c r="W881" s="3"/>
      <c r="X881" s="3"/>
      <c r="Y881" s="3"/>
      <c r="Z881" s="3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5"/>
      <c r="S882" s="5"/>
      <c r="T882" s="3"/>
      <c r="U882" s="3"/>
      <c r="V882" s="3"/>
      <c r="W882" s="3"/>
      <c r="X882" s="3"/>
      <c r="Y882" s="3"/>
      <c r="Z882" s="3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5"/>
      <c r="S883" s="5"/>
      <c r="T883" s="3"/>
      <c r="U883" s="3"/>
      <c r="V883" s="3"/>
      <c r="W883" s="3"/>
      <c r="X883" s="3"/>
      <c r="Y883" s="3"/>
      <c r="Z883" s="3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5"/>
      <c r="S884" s="5"/>
      <c r="T884" s="3"/>
      <c r="U884" s="3"/>
      <c r="V884" s="3"/>
      <c r="W884" s="3"/>
      <c r="X884" s="3"/>
      <c r="Y884" s="3"/>
      <c r="Z884" s="3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5"/>
      <c r="S885" s="5"/>
      <c r="T885" s="3"/>
      <c r="U885" s="3"/>
      <c r="V885" s="3"/>
      <c r="W885" s="3"/>
      <c r="X885" s="3"/>
      <c r="Y885" s="3"/>
      <c r="Z885" s="3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5"/>
      <c r="S886" s="5"/>
      <c r="T886" s="3"/>
      <c r="U886" s="3"/>
      <c r="V886" s="3"/>
      <c r="W886" s="3"/>
      <c r="X886" s="3"/>
      <c r="Y886" s="3"/>
      <c r="Z886" s="3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5"/>
      <c r="S887" s="5"/>
      <c r="T887" s="3"/>
      <c r="U887" s="3"/>
      <c r="V887" s="3"/>
      <c r="W887" s="3"/>
      <c r="X887" s="3"/>
      <c r="Y887" s="3"/>
      <c r="Z887" s="3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5"/>
      <c r="S888" s="5"/>
      <c r="T888" s="3"/>
      <c r="U888" s="3"/>
      <c r="V888" s="3"/>
      <c r="W888" s="3"/>
      <c r="X888" s="3"/>
      <c r="Y888" s="3"/>
      <c r="Z888" s="3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5"/>
      <c r="S889" s="5"/>
      <c r="T889" s="3"/>
      <c r="U889" s="3"/>
      <c r="V889" s="3"/>
      <c r="W889" s="3"/>
      <c r="X889" s="3"/>
      <c r="Y889" s="3"/>
      <c r="Z889" s="3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5"/>
      <c r="S890" s="5"/>
      <c r="T890" s="3"/>
      <c r="U890" s="3"/>
      <c r="V890" s="3"/>
      <c r="W890" s="3"/>
      <c r="X890" s="3"/>
      <c r="Y890" s="3"/>
      <c r="Z890" s="3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5"/>
      <c r="S891" s="5"/>
      <c r="T891" s="3"/>
      <c r="U891" s="3"/>
      <c r="V891" s="3"/>
      <c r="W891" s="3"/>
      <c r="X891" s="3"/>
      <c r="Y891" s="3"/>
      <c r="Z891" s="3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5"/>
      <c r="S892" s="5"/>
      <c r="T892" s="3"/>
      <c r="U892" s="3"/>
      <c r="V892" s="3"/>
      <c r="W892" s="3"/>
      <c r="X892" s="3"/>
      <c r="Y892" s="3"/>
      <c r="Z892" s="3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5"/>
      <c r="S893" s="5"/>
      <c r="T893" s="3"/>
      <c r="U893" s="3"/>
      <c r="V893" s="3"/>
      <c r="W893" s="3"/>
      <c r="X893" s="3"/>
      <c r="Y893" s="3"/>
      <c r="Z893" s="3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5"/>
      <c r="S894" s="5"/>
      <c r="T894" s="3"/>
      <c r="U894" s="3"/>
      <c r="V894" s="3"/>
      <c r="W894" s="3"/>
      <c r="X894" s="3"/>
      <c r="Y894" s="3"/>
      <c r="Z894" s="3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5"/>
      <c r="S895" s="5"/>
      <c r="T895" s="3"/>
      <c r="U895" s="3"/>
      <c r="V895" s="3"/>
      <c r="W895" s="3"/>
      <c r="X895" s="3"/>
      <c r="Y895" s="3"/>
      <c r="Z895" s="3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5"/>
      <c r="S896" s="5"/>
      <c r="T896" s="3"/>
      <c r="U896" s="3"/>
      <c r="V896" s="3"/>
      <c r="W896" s="3"/>
      <c r="X896" s="3"/>
      <c r="Y896" s="3"/>
      <c r="Z896" s="3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5"/>
      <c r="S897" s="5"/>
      <c r="T897" s="3"/>
      <c r="U897" s="3"/>
      <c r="V897" s="3"/>
      <c r="W897" s="3"/>
      <c r="X897" s="3"/>
      <c r="Y897" s="3"/>
      <c r="Z897" s="3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5"/>
      <c r="S898" s="5"/>
      <c r="T898" s="3"/>
      <c r="U898" s="3"/>
      <c r="V898" s="3"/>
      <c r="W898" s="3"/>
      <c r="X898" s="3"/>
      <c r="Y898" s="3"/>
      <c r="Z898" s="3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5"/>
      <c r="S899" s="5"/>
      <c r="T899" s="3"/>
      <c r="U899" s="3"/>
      <c r="V899" s="3"/>
      <c r="W899" s="3"/>
      <c r="X899" s="3"/>
      <c r="Y899" s="3"/>
      <c r="Z899" s="3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5"/>
      <c r="S900" s="5"/>
      <c r="T900" s="3"/>
      <c r="U900" s="3"/>
      <c r="V900" s="3"/>
      <c r="W900" s="3"/>
      <c r="X900" s="3"/>
      <c r="Y900" s="3"/>
      <c r="Z900" s="3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5"/>
      <c r="S901" s="5"/>
      <c r="T901" s="3"/>
      <c r="U901" s="3"/>
      <c r="V901" s="3"/>
      <c r="W901" s="3"/>
      <c r="X901" s="3"/>
      <c r="Y901" s="3"/>
      <c r="Z901" s="3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5"/>
      <c r="S902" s="5"/>
      <c r="T902" s="3"/>
      <c r="U902" s="3"/>
      <c r="V902" s="3"/>
      <c r="W902" s="3"/>
      <c r="X902" s="3"/>
      <c r="Y902" s="3"/>
      <c r="Z902" s="3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5"/>
      <c r="S903" s="5"/>
      <c r="T903" s="3"/>
      <c r="U903" s="3"/>
      <c r="V903" s="3"/>
      <c r="W903" s="3"/>
      <c r="X903" s="3"/>
      <c r="Y903" s="3"/>
      <c r="Z903" s="3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5"/>
      <c r="S904" s="5"/>
      <c r="T904" s="3"/>
      <c r="U904" s="3"/>
      <c r="V904" s="3"/>
      <c r="W904" s="3"/>
      <c r="X904" s="3"/>
      <c r="Y904" s="3"/>
      <c r="Z904" s="3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5"/>
      <c r="S905" s="5"/>
      <c r="T905" s="3"/>
      <c r="U905" s="3"/>
      <c r="V905" s="3"/>
      <c r="W905" s="3"/>
      <c r="X905" s="3"/>
      <c r="Y905" s="3"/>
      <c r="Z905" s="3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5"/>
      <c r="S906" s="5"/>
      <c r="T906" s="3"/>
      <c r="U906" s="3"/>
      <c r="V906" s="3"/>
      <c r="W906" s="3"/>
      <c r="X906" s="3"/>
      <c r="Y906" s="3"/>
      <c r="Z906" s="3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5"/>
      <c r="S907" s="5"/>
      <c r="T907" s="3"/>
      <c r="U907" s="3"/>
      <c r="V907" s="3"/>
      <c r="W907" s="3"/>
      <c r="X907" s="3"/>
      <c r="Y907" s="3"/>
      <c r="Z907" s="3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5"/>
      <c r="S908" s="5"/>
      <c r="T908" s="3"/>
      <c r="U908" s="3"/>
      <c r="V908" s="3"/>
      <c r="W908" s="3"/>
      <c r="X908" s="3"/>
      <c r="Y908" s="3"/>
      <c r="Z908" s="3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5"/>
      <c r="S909" s="5"/>
      <c r="T909" s="3"/>
      <c r="U909" s="3"/>
      <c r="V909" s="3"/>
      <c r="W909" s="3"/>
      <c r="X909" s="3"/>
      <c r="Y909" s="3"/>
      <c r="Z909" s="3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5"/>
      <c r="S910" s="5"/>
      <c r="T910" s="3"/>
      <c r="U910" s="3"/>
      <c r="V910" s="3"/>
      <c r="W910" s="3"/>
      <c r="X910" s="3"/>
      <c r="Y910" s="3"/>
      <c r="Z910" s="3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5"/>
      <c r="S911" s="5"/>
      <c r="T911" s="3"/>
      <c r="U911" s="3"/>
      <c r="V911" s="3"/>
      <c r="W911" s="3"/>
      <c r="X911" s="3"/>
      <c r="Y911" s="3"/>
      <c r="Z911" s="3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5"/>
      <c r="S912" s="5"/>
      <c r="T912" s="3"/>
      <c r="U912" s="3"/>
      <c r="V912" s="3"/>
      <c r="W912" s="3"/>
      <c r="X912" s="3"/>
      <c r="Y912" s="3"/>
      <c r="Z912" s="3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5"/>
      <c r="S913" s="5"/>
      <c r="T913" s="3"/>
      <c r="U913" s="3"/>
      <c r="V913" s="3"/>
      <c r="W913" s="3"/>
      <c r="X913" s="3"/>
      <c r="Y913" s="3"/>
      <c r="Z913" s="3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5"/>
      <c r="S914" s="5"/>
      <c r="T914" s="3"/>
      <c r="U914" s="3"/>
      <c r="V914" s="3"/>
      <c r="W914" s="3"/>
      <c r="X914" s="3"/>
      <c r="Y914" s="3"/>
      <c r="Z914" s="3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5"/>
      <c r="S915" s="5"/>
      <c r="T915" s="3"/>
      <c r="U915" s="3"/>
      <c r="V915" s="3"/>
      <c r="W915" s="3"/>
      <c r="X915" s="3"/>
      <c r="Y915" s="3"/>
      <c r="Z915" s="3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5"/>
      <c r="S916" s="5"/>
      <c r="T916" s="3"/>
      <c r="U916" s="3"/>
      <c r="V916" s="3"/>
      <c r="W916" s="3"/>
      <c r="X916" s="3"/>
      <c r="Y916" s="3"/>
      <c r="Z916" s="3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5"/>
      <c r="S917" s="5"/>
      <c r="T917" s="3"/>
      <c r="U917" s="3"/>
      <c r="V917" s="3"/>
      <c r="W917" s="3"/>
      <c r="X917" s="3"/>
      <c r="Y917" s="3"/>
      <c r="Z917" s="3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5"/>
      <c r="S918" s="5"/>
      <c r="T918" s="3"/>
      <c r="U918" s="3"/>
      <c r="V918" s="3"/>
      <c r="W918" s="3"/>
      <c r="X918" s="3"/>
      <c r="Y918" s="3"/>
      <c r="Z918" s="3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5"/>
      <c r="S919" s="5"/>
      <c r="T919" s="3"/>
      <c r="U919" s="3"/>
      <c r="V919" s="3"/>
      <c r="W919" s="3"/>
      <c r="X919" s="3"/>
      <c r="Y919" s="3"/>
      <c r="Z919" s="3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5"/>
      <c r="S920" s="5"/>
      <c r="T920" s="3"/>
      <c r="U920" s="3"/>
      <c r="V920" s="3"/>
      <c r="W920" s="3"/>
      <c r="X920" s="3"/>
      <c r="Y920" s="3"/>
      <c r="Z920" s="3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5"/>
      <c r="S921" s="5"/>
      <c r="T921" s="3"/>
      <c r="U921" s="3"/>
      <c r="V921" s="3"/>
      <c r="W921" s="3"/>
      <c r="X921" s="3"/>
      <c r="Y921" s="3"/>
      <c r="Z921" s="3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5"/>
      <c r="S922" s="5"/>
      <c r="T922" s="3"/>
      <c r="U922" s="3"/>
      <c r="V922" s="3"/>
      <c r="W922" s="3"/>
      <c r="X922" s="3"/>
      <c r="Y922" s="3"/>
      <c r="Z922" s="3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5"/>
      <c r="S923" s="5"/>
      <c r="T923" s="3"/>
      <c r="U923" s="3"/>
      <c r="V923" s="3"/>
      <c r="W923" s="3"/>
      <c r="X923" s="3"/>
      <c r="Y923" s="3"/>
      <c r="Z923" s="3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5"/>
      <c r="S924" s="5"/>
      <c r="T924" s="3"/>
      <c r="U924" s="3"/>
      <c r="V924" s="3"/>
      <c r="W924" s="3"/>
      <c r="X924" s="3"/>
      <c r="Y924" s="3"/>
      <c r="Z924" s="3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5"/>
      <c r="S925" s="5"/>
      <c r="T925" s="3"/>
      <c r="U925" s="3"/>
      <c r="V925" s="3"/>
      <c r="W925" s="3"/>
      <c r="X925" s="3"/>
      <c r="Y925" s="3"/>
      <c r="Z925" s="3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5"/>
      <c r="S926" s="5"/>
      <c r="T926" s="3"/>
      <c r="U926" s="3"/>
      <c r="V926" s="3"/>
      <c r="W926" s="3"/>
      <c r="X926" s="3"/>
      <c r="Y926" s="3"/>
      <c r="Z926" s="3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5"/>
      <c r="S927" s="5"/>
      <c r="T927" s="3"/>
      <c r="U927" s="3"/>
      <c r="V927" s="3"/>
      <c r="W927" s="3"/>
      <c r="X927" s="3"/>
      <c r="Y927" s="3"/>
      <c r="Z927" s="3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5"/>
      <c r="S928" s="5"/>
      <c r="T928" s="3"/>
      <c r="U928" s="3"/>
      <c r="V928" s="3"/>
      <c r="W928" s="3"/>
      <c r="X928" s="3"/>
      <c r="Y928" s="3"/>
      <c r="Z928" s="3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5"/>
      <c r="S929" s="5"/>
      <c r="T929" s="3"/>
      <c r="U929" s="3"/>
      <c r="V929" s="3"/>
      <c r="W929" s="3"/>
      <c r="X929" s="3"/>
      <c r="Y929" s="3"/>
      <c r="Z929" s="3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5"/>
      <c r="S930" s="5"/>
      <c r="T930" s="3"/>
      <c r="U930" s="3"/>
      <c r="V930" s="3"/>
      <c r="W930" s="3"/>
      <c r="X930" s="3"/>
      <c r="Y930" s="3"/>
      <c r="Z930" s="3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5"/>
      <c r="S931" s="5"/>
      <c r="T931" s="3"/>
      <c r="U931" s="3"/>
      <c r="V931" s="3"/>
      <c r="W931" s="3"/>
      <c r="X931" s="3"/>
      <c r="Y931" s="3"/>
      <c r="Z931" s="3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5"/>
      <c r="S932" s="5"/>
      <c r="T932" s="3"/>
      <c r="U932" s="3"/>
      <c r="V932" s="3"/>
      <c r="W932" s="3"/>
      <c r="X932" s="3"/>
      <c r="Y932" s="3"/>
      <c r="Z932" s="3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5"/>
      <c r="S933" s="5"/>
      <c r="T933" s="3"/>
      <c r="U933" s="3"/>
      <c r="V933" s="3"/>
      <c r="W933" s="3"/>
      <c r="X933" s="3"/>
      <c r="Y933" s="3"/>
      <c r="Z933" s="3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5"/>
      <c r="S934" s="5"/>
      <c r="T934" s="3"/>
      <c r="U934" s="3"/>
      <c r="V934" s="3"/>
      <c r="W934" s="3"/>
      <c r="X934" s="3"/>
      <c r="Y934" s="3"/>
      <c r="Z934" s="3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5"/>
      <c r="S935" s="5"/>
      <c r="T935" s="3"/>
      <c r="U935" s="3"/>
      <c r="V935" s="3"/>
      <c r="W935" s="3"/>
      <c r="X935" s="3"/>
      <c r="Y935" s="3"/>
      <c r="Z935" s="3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5"/>
      <c r="S936" s="5"/>
      <c r="T936" s="3"/>
      <c r="U936" s="3"/>
      <c r="V936" s="3"/>
      <c r="W936" s="3"/>
      <c r="X936" s="3"/>
      <c r="Y936" s="3"/>
      <c r="Z936" s="3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5"/>
      <c r="S937" s="5"/>
      <c r="T937" s="3"/>
      <c r="U937" s="3"/>
      <c r="V937" s="3"/>
      <c r="W937" s="3"/>
      <c r="X937" s="3"/>
      <c r="Y937" s="3"/>
      <c r="Z937" s="3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5"/>
      <c r="S938" s="5"/>
      <c r="T938" s="3"/>
      <c r="U938" s="3"/>
      <c r="V938" s="3"/>
      <c r="W938" s="3"/>
      <c r="X938" s="3"/>
      <c r="Y938" s="3"/>
      <c r="Z938" s="3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5"/>
      <c r="S939" s="5"/>
      <c r="T939" s="3"/>
      <c r="U939" s="3"/>
      <c r="V939" s="3"/>
      <c r="W939" s="3"/>
      <c r="X939" s="3"/>
      <c r="Y939" s="3"/>
      <c r="Z939" s="3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5"/>
      <c r="S940" s="5"/>
      <c r="T940" s="3"/>
      <c r="U940" s="3"/>
      <c r="V940" s="3"/>
      <c r="W940" s="3"/>
      <c r="X940" s="3"/>
      <c r="Y940" s="3"/>
      <c r="Z940" s="3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5"/>
      <c r="S941" s="5"/>
      <c r="T941" s="3"/>
      <c r="U941" s="3"/>
      <c r="V941" s="3"/>
      <c r="W941" s="3"/>
      <c r="X941" s="3"/>
      <c r="Y941" s="3"/>
      <c r="Z941" s="3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5"/>
      <c r="S942" s="5"/>
      <c r="T942" s="3"/>
      <c r="U942" s="3"/>
      <c r="V942" s="3"/>
      <c r="W942" s="3"/>
      <c r="X942" s="3"/>
      <c r="Y942" s="3"/>
      <c r="Z942" s="3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5"/>
      <c r="S943" s="5"/>
      <c r="T943" s="3"/>
      <c r="U943" s="3"/>
      <c r="V943" s="3"/>
      <c r="W943" s="3"/>
      <c r="X943" s="3"/>
      <c r="Y943" s="3"/>
      <c r="Z943" s="3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5"/>
      <c r="S944" s="5"/>
      <c r="T944" s="3"/>
      <c r="U944" s="3"/>
      <c r="V944" s="3"/>
      <c r="W944" s="3"/>
      <c r="X944" s="3"/>
      <c r="Y944" s="3"/>
      <c r="Z944" s="3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5"/>
      <c r="S945" s="5"/>
      <c r="T945" s="3"/>
      <c r="U945" s="3"/>
      <c r="V945" s="3"/>
      <c r="W945" s="3"/>
      <c r="X945" s="3"/>
      <c r="Y945" s="3"/>
      <c r="Z945" s="3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5"/>
      <c r="S946" s="5"/>
      <c r="T946" s="3"/>
      <c r="U946" s="3"/>
      <c r="V946" s="3"/>
      <c r="W946" s="3"/>
      <c r="X946" s="3"/>
      <c r="Y946" s="3"/>
      <c r="Z946" s="3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5"/>
      <c r="S947" s="5"/>
      <c r="T947" s="3"/>
      <c r="U947" s="3"/>
      <c r="V947" s="3"/>
      <c r="W947" s="3"/>
      <c r="X947" s="3"/>
      <c r="Y947" s="3"/>
      <c r="Z947" s="3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5"/>
      <c r="S948" s="5"/>
      <c r="T948" s="3"/>
      <c r="U948" s="3"/>
      <c r="V948" s="3"/>
      <c r="W948" s="3"/>
      <c r="X948" s="3"/>
      <c r="Y948" s="3"/>
      <c r="Z948" s="3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5"/>
      <c r="S949" s="5"/>
      <c r="T949" s="3"/>
      <c r="U949" s="3"/>
      <c r="V949" s="3"/>
      <c r="W949" s="3"/>
      <c r="X949" s="3"/>
      <c r="Y949" s="3"/>
      <c r="Z949" s="3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5"/>
      <c r="S950" s="5"/>
      <c r="T950" s="3"/>
      <c r="U950" s="3"/>
      <c r="V950" s="3"/>
      <c r="W950" s="3"/>
      <c r="X950" s="3"/>
      <c r="Y950" s="3"/>
      <c r="Z950" s="3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5"/>
      <c r="S951" s="5"/>
      <c r="T951" s="3"/>
      <c r="U951" s="3"/>
      <c r="V951" s="3"/>
      <c r="W951" s="3"/>
      <c r="X951" s="3"/>
      <c r="Y951" s="3"/>
      <c r="Z951" s="3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5"/>
      <c r="S952" s="5"/>
      <c r="T952" s="3"/>
      <c r="U952" s="3"/>
      <c r="V952" s="3"/>
      <c r="W952" s="3"/>
      <c r="X952" s="3"/>
      <c r="Y952" s="3"/>
      <c r="Z952" s="3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5"/>
      <c r="S953" s="5"/>
      <c r="T953" s="3"/>
      <c r="U953" s="3"/>
      <c r="V953" s="3"/>
      <c r="W953" s="3"/>
      <c r="X953" s="3"/>
      <c r="Y953" s="3"/>
      <c r="Z953" s="3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5"/>
      <c r="S954" s="5"/>
      <c r="T954" s="3"/>
      <c r="U954" s="3"/>
      <c r="V954" s="3"/>
      <c r="W954" s="3"/>
      <c r="X954" s="3"/>
      <c r="Y954" s="3"/>
      <c r="Z954" s="3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5"/>
      <c r="S955" s="5"/>
      <c r="T955" s="3"/>
      <c r="U955" s="3"/>
      <c r="V955" s="3"/>
      <c r="W955" s="3"/>
      <c r="X955" s="3"/>
      <c r="Y955" s="3"/>
      <c r="Z955" s="3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5"/>
      <c r="S956" s="5"/>
      <c r="T956" s="3"/>
      <c r="U956" s="3"/>
      <c r="V956" s="3"/>
      <c r="W956" s="3"/>
      <c r="X956" s="3"/>
      <c r="Y956" s="3"/>
      <c r="Z956" s="3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5"/>
      <c r="S957" s="5"/>
      <c r="T957" s="3"/>
      <c r="U957" s="3"/>
      <c r="V957" s="3"/>
      <c r="W957" s="3"/>
      <c r="X957" s="3"/>
      <c r="Y957" s="3"/>
      <c r="Z957" s="3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5"/>
      <c r="S958" s="5"/>
      <c r="T958" s="3"/>
      <c r="U958" s="3"/>
      <c r="V958" s="3"/>
      <c r="W958" s="3"/>
      <c r="X958" s="3"/>
      <c r="Y958" s="3"/>
      <c r="Z958" s="3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5"/>
      <c r="S959" s="5"/>
      <c r="T959" s="3"/>
      <c r="U959" s="3"/>
      <c r="V959" s="3"/>
      <c r="W959" s="3"/>
      <c r="X959" s="3"/>
      <c r="Y959" s="3"/>
      <c r="Z959" s="3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5"/>
      <c r="S960" s="5"/>
      <c r="T960" s="3"/>
      <c r="U960" s="3"/>
      <c r="V960" s="3"/>
      <c r="W960" s="3"/>
      <c r="X960" s="3"/>
      <c r="Y960" s="3"/>
      <c r="Z960" s="3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5"/>
      <c r="S961" s="5"/>
      <c r="T961" s="3"/>
      <c r="U961" s="3"/>
      <c r="V961" s="3"/>
      <c r="W961" s="3"/>
      <c r="X961" s="3"/>
      <c r="Y961" s="3"/>
      <c r="Z961" s="3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5"/>
      <c r="S962" s="5"/>
      <c r="T962" s="3"/>
      <c r="U962" s="3"/>
      <c r="V962" s="3"/>
      <c r="W962" s="3"/>
      <c r="X962" s="3"/>
      <c r="Y962" s="3"/>
      <c r="Z962" s="3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5"/>
      <c r="S963" s="5"/>
      <c r="T963" s="3"/>
      <c r="U963" s="3"/>
      <c r="V963" s="3"/>
      <c r="W963" s="3"/>
      <c r="X963" s="3"/>
      <c r="Y963" s="3"/>
      <c r="Z963" s="3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5"/>
      <c r="S964" s="5"/>
      <c r="T964" s="3"/>
      <c r="U964" s="3"/>
      <c r="V964" s="3"/>
      <c r="W964" s="3"/>
      <c r="X964" s="3"/>
      <c r="Y964" s="3"/>
      <c r="Z964" s="3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5"/>
      <c r="S965" s="5"/>
      <c r="T965" s="3"/>
      <c r="U965" s="3"/>
      <c r="V965" s="3"/>
      <c r="W965" s="3"/>
      <c r="X965" s="3"/>
      <c r="Y965" s="3"/>
      <c r="Z965" s="3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5"/>
      <c r="S966" s="5"/>
      <c r="T966" s="3"/>
      <c r="U966" s="3"/>
      <c r="V966" s="3"/>
      <c r="W966" s="3"/>
      <c r="X966" s="3"/>
      <c r="Y966" s="3"/>
      <c r="Z966" s="3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5"/>
      <c r="S967" s="5"/>
      <c r="T967" s="3"/>
      <c r="U967" s="3"/>
      <c r="V967" s="3"/>
      <c r="W967" s="3"/>
      <c r="X967" s="3"/>
      <c r="Y967" s="3"/>
      <c r="Z967" s="3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5"/>
      <c r="S968" s="5"/>
      <c r="T968" s="3"/>
      <c r="U968" s="3"/>
      <c r="V968" s="3"/>
      <c r="W968" s="3"/>
      <c r="X968" s="3"/>
      <c r="Y968" s="3"/>
      <c r="Z968" s="3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5"/>
      <c r="S969" s="5"/>
      <c r="T969" s="3"/>
      <c r="U969" s="3"/>
      <c r="V969" s="3"/>
      <c r="W969" s="3"/>
      <c r="X969" s="3"/>
      <c r="Y969" s="3"/>
      <c r="Z969" s="3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5"/>
      <c r="S970" s="5"/>
      <c r="T970" s="3"/>
      <c r="U970" s="3"/>
      <c r="V970" s="3"/>
      <c r="W970" s="3"/>
      <c r="X970" s="3"/>
      <c r="Y970" s="3"/>
      <c r="Z970" s="3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5"/>
      <c r="S971" s="5"/>
      <c r="T971" s="3"/>
      <c r="U971" s="3"/>
      <c r="V971" s="3"/>
      <c r="W971" s="3"/>
      <c r="X971" s="3"/>
      <c r="Y971" s="3"/>
      <c r="Z971" s="3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5"/>
      <c r="S972" s="5"/>
      <c r="T972" s="3"/>
      <c r="U972" s="3"/>
      <c r="V972" s="3"/>
      <c r="W972" s="3"/>
      <c r="X972" s="3"/>
      <c r="Y972" s="3"/>
      <c r="Z972" s="3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5"/>
      <c r="S973" s="5"/>
      <c r="T973" s="3"/>
      <c r="U973" s="3"/>
      <c r="V973" s="3"/>
      <c r="W973" s="3"/>
      <c r="X973" s="3"/>
      <c r="Y973" s="3"/>
      <c r="Z973" s="3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5"/>
      <c r="S974" s="5"/>
      <c r="T974" s="3"/>
      <c r="U974" s="3"/>
      <c r="V974" s="3"/>
      <c r="W974" s="3"/>
      <c r="X974" s="3"/>
      <c r="Y974" s="3"/>
      <c r="Z974" s="3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5"/>
      <c r="S975" s="5"/>
      <c r="T975" s="3"/>
      <c r="U975" s="3"/>
      <c r="V975" s="3"/>
      <c r="W975" s="3"/>
      <c r="X975" s="3"/>
      <c r="Y975" s="3"/>
      <c r="Z975" s="3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5"/>
      <c r="S976" s="5"/>
      <c r="T976" s="3"/>
      <c r="U976" s="3"/>
      <c r="V976" s="3"/>
      <c r="W976" s="3"/>
      <c r="X976" s="3"/>
      <c r="Y976" s="3"/>
      <c r="Z976" s="3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5"/>
      <c r="S977" s="5"/>
      <c r="T977" s="3"/>
      <c r="U977" s="3"/>
      <c r="V977" s="3"/>
      <c r="W977" s="3"/>
      <c r="X977" s="3"/>
      <c r="Y977" s="3"/>
      <c r="Z977" s="3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5"/>
      <c r="S978" s="5"/>
      <c r="T978" s="3"/>
      <c r="U978" s="3"/>
      <c r="V978" s="3"/>
      <c r="W978" s="3"/>
      <c r="X978" s="3"/>
      <c r="Y978" s="3"/>
      <c r="Z978" s="3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5"/>
      <c r="S979" s="5"/>
      <c r="T979" s="3"/>
      <c r="U979" s="3"/>
      <c r="V979" s="3"/>
      <c r="W979" s="3"/>
      <c r="X979" s="3"/>
      <c r="Y979" s="3"/>
      <c r="Z979" s="3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5"/>
      <c r="S980" s="5"/>
      <c r="T980" s="3"/>
      <c r="U980" s="3"/>
      <c r="V980" s="3"/>
      <c r="W980" s="3"/>
      <c r="X980" s="3"/>
      <c r="Y980" s="3"/>
      <c r="Z980" s="3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5"/>
      <c r="S981" s="5"/>
      <c r="T981" s="3"/>
      <c r="U981" s="3"/>
      <c r="V981" s="3"/>
      <c r="W981" s="3"/>
      <c r="X981" s="3"/>
      <c r="Y981" s="3"/>
      <c r="Z981" s="3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5"/>
      <c r="S982" s="5"/>
      <c r="T982" s="3"/>
      <c r="U982" s="3"/>
      <c r="V982" s="3"/>
      <c r="W982" s="3"/>
      <c r="X982" s="3"/>
      <c r="Y982" s="3"/>
      <c r="Z982" s="3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5"/>
      <c r="S983" s="5"/>
      <c r="T983" s="3"/>
      <c r="U983" s="3"/>
      <c r="V983" s="3"/>
      <c r="W983" s="3"/>
      <c r="X983" s="3"/>
      <c r="Y983" s="3"/>
      <c r="Z983" s="3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5"/>
      <c r="S984" s="5"/>
      <c r="T984" s="3"/>
      <c r="U984" s="3"/>
      <c r="V984" s="3"/>
      <c r="W984" s="3"/>
      <c r="X984" s="3"/>
      <c r="Y984" s="3"/>
      <c r="Z984" s="3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5"/>
      <c r="S985" s="5"/>
      <c r="T985" s="3"/>
      <c r="U985" s="3"/>
      <c r="V985" s="3"/>
      <c r="W985" s="3"/>
      <c r="X985" s="3"/>
      <c r="Y985" s="3"/>
      <c r="Z985" s="3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5"/>
      <c r="S986" s="5"/>
      <c r="T986" s="3"/>
      <c r="U986" s="3"/>
      <c r="V986" s="3"/>
      <c r="W986" s="3"/>
      <c r="X986" s="3"/>
      <c r="Y986" s="3"/>
      <c r="Z986" s="3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5"/>
      <c r="S987" s="5"/>
      <c r="T987" s="3"/>
      <c r="U987" s="3"/>
      <c r="V987" s="3"/>
      <c r="W987" s="3"/>
      <c r="X987" s="3"/>
      <c r="Y987" s="3"/>
      <c r="Z987" s="3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5"/>
      <c r="S988" s="5"/>
      <c r="T988" s="3"/>
      <c r="U988" s="3"/>
      <c r="V988" s="3"/>
      <c r="W988" s="3"/>
      <c r="X988" s="3"/>
      <c r="Y988" s="3"/>
      <c r="Z988" s="3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5"/>
      <c r="S989" s="5"/>
      <c r="T989" s="3"/>
      <c r="U989" s="3"/>
      <c r="V989" s="3"/>
      <c r="W989" s="3"/>
      <c r="X989" s="3"/>
      <c r="Y989" s="3"/>
      <c r="Z989" s="3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5"/>
      <c r="S990" s="5"/>
      <c r="T990" s="3"/>
      <c r="U990" s="3"/>
      <c r="V990" s="3"/>
      <c r="W990" s="3"/>
      <c r="X990" s="3"/>
      <c r="Y990" s="3"/>
      <c r="Z990" s="3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5"/>
      <c r="S991" s="5"/>
      <c r="T991" s="3"/>
      <c r="U991" s="3"/>
      <c r="V991" s="3"/>
      <c r="W991" s="3"/>
      <c r="X991" s="3"/>
      <c r="Y991" s="3"/>
      <c r="Z991" s="3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5"/>
      <c r="S992" s="5"/>
      <c r="T992" s="3"/>
      <c r="U992" s="3"/>
      <c r="V992" s="3"/>
      <c r="W992" s="3"/>
      <c r="X992" s="3"/>
      <c r="Y992" s="3"/>
      <c r="Z992" s="3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5"/>
      <c r="S993" s="5"/>
      <c r="T993" s="3"/>
      <c r="U993" s="3"/>
      <c r="V993" s="3"/>
      <c r="W993" s="3"/>
      <c r="X993" s="3"/>
      <c r="Y993" s="3"/>
      <c r="Z993" s="3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5"/>
      <c r="S994" s="5"/>
      <c r="T994" s="3"/>
      <c r="U994" s="3"/>
      <c r="V994" s="3"/>
      <c r="W994" s="3"/>
      <c r="X994" s="3"/>
      <c r="Y994" s="3"/>
      <c r="Z994" s="3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5"/>
      <c r="S995" s="5"/>
      <c r="T995" s="3"/>
      <c r="U995" s="3"/>
      <c r="V995" s="3"/>
      <c r="W995" s="3"/>
      <c r="X995" s="3"/>
      <c r="Y995" s="3"/>
      <c r="Z995" s="3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5"/>
      <c r="S996" s="5"/>
      <c r="T996" s="3"/>
      <c r="U996" s="3"/>
      <c r="V996" s="3"/>
      <c r="W996" s="3"/>
      <c r="X996" s="3"/>
      <c r="Y996" s="3"/>
      <c r="Z996" s="3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5"/>
      <c r="S997" s="5"/>
      <c r="T997" s="3"/>
      <c r="U997" s="3"/>
      <c r="V997" s="3"/>
      <c r="W997" s="3"/>
      <c r="X997" s="3"/>
      <c r="Y997" s="3"/>
      <c r="Z997" s="3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5"/>
      <c r="S998" s="5"/>
      <c r="T998" s="3"/>
      <c r="U998" s="3"/>
      <c r="V998" s="3"/>
      <c r="W998" s="3"/>
      <c r="X998" s="3"/>
      <c r="Y998" s="3"/>
      <c r="Z998" s="3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5"/>
      <c r="S999" s="5"/>
      <c r="T999" s="3"/>
      <c r="U999" s="3"/>
      <c r="V999" s="3"/>
      <c r="W999" s="3"/>
      <c r="X999" s="3"/>
      <c r="Y999" s="3"/>
      <c r="Z999" s="3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5"/>
      <c r="S1000" s="5"/>
      <c r="T1000" s="3"/>
      <c r="U1000" s="3"/>
      <c r="V1000" s="3"/>
      <c r="W1000" s="3"/>
      <c r="X1000" s="3"/>
      <c r="Y1000" s="3"/>
      <c r="Z1000" s="3"/>
    </row>
  </sheetData>
  <sheetProtection algorithmName="SHA-512" hashValue="Lu4JZx+acrLBZsn7M3Qv6/9uhhJfWd0RvUADiouJwN62/iV4xpc3EtvQq529ScFhudsZiq/BZCdPCIzhoy8bQA==" saltValue="CuydV5l1CAlmAlq7ZVBA4A==" spinCount="100000" sheet="1" objects="1" scenarios="1"/>
  <mergeCells count="26">
    <mergeCell ref="A2:Q2"/>
    <mergeCell ref="A3:Q3"/>
    <mergeCell ref="A4:Q4"/>
    <mergeCell ref="A5:Q5"/>
    <mergeCell ref="A6:N6"/>
    <mergeCell ref="B8:B10"/>
    <mergeCell ref="C8:D8"/>
    <mergeCell ref="A8:A10"/>
    <mergeCell ref="A11:A13"/>
    <mergeCell ref="B11:B13"/>
    <mergeCell ref="C11:D11"/>
    <mergeCell ref="A14:A16"/>
    <mergeCell ref="B14:B16"/>
    <mergeCell ref="C14:D14"/>
    <mergeCell ref="A17:A19"/>
    <mergeCell ref="B17:B19"/>
    <mergeCell ref="C17:D17"/>
    <mergeCell ref="A26:D26"/>
    <mergeCell ref="A27:Q27"/>
    <mergeCell ref="A28:D28"/>
    <mergeCell ref="A20:B20"/>
    <mergeCell ref="A21:Q21"/>
    <mergeCell ref="A22:D22"/>
    <mergeCell ref="A23:Q23"/>
    <mergeCell ref="A24:D24"/>
    <mergeCell ref="A25:Q25"/>
  </mergeCells>
  <printOptions horizontalCentered="1"/>
  <pageMargins left="0.19685039370078741" right="0.59055118110236227" top="0.19685039370078741" bottom="0.19685039370078741" header="0" footer="0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DD6EE"/>
  </sheetPr>
  <dimension ref="A1:Z1000"/>
  <sheetViews>
    <sheetView workbookViewId="0">
      <selection activeCell="C36" sqref="C36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3"/>
      <c r="B1" s="3"/>
      <c r="C1" s="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>
      <c r="A2" s="175" t="s">
        <v>2</v>
      </c>
      <c r="B2" s="141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>
      <c r="A3" s="176" t="s">
        <v>4</v>
      </c>
      <c r="B3" s="144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77" t="s">
        <v>7</v>
      </c>
      <c r="B4" s="148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178" t="str">
        <f>'Planilha Inicial'!A6</f>
        <v>OBRA: CONTENÇÃO NA R. LUIZ ZUDIO</v>
      </c>
      <c r="B5" s="152"/>
      <c r="C5" s="9"/>
      <c r="D5" s="10"/>
      <c r="E5" s="11"/>
      <c r="F5" s="11"/>
      <c r="G5" s="11"/>
      <c r="H5" s="12"/>
      <c r="I5" s="10"/>
      <c r="J5" s="1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179" t="s">
        <v>83</v>
      </c>
      <c r="B6" s="152"/>
      <c r="C6" s="9"/>
      <c r="D6" s="10"/>
      <c r="E6" s="11"/>
      <c r="F6" s="11"/>
      <c r="G6" s="11"/>
      <c r="H6" s="12"/>
      <c r="I6" s="10"/>
      <c r="J6" s="1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173"/>
      <c r="B7" s="152"/>
      <c r="C7" s="9"/>
      <c r="D7" s="10"/>
      <c r="E7" s="11"/>
      <c r="F7" s="11"/>
      <c r="G7" s="11"/>
      <c r="H7" s="12"/>
      <c r="I7" s="10"/>
      <c r="J7" s="1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20" t="s">
        <v>19</v>
      </c>
      <c r="B8" s="21" t="s">
        <v>23</v>
      </c>
      <c r="C8" s="9"/>
      <c r="D8" s="10"/>
      <c r="E8" s="10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22" t="s">
        <v>31</v>
      </c>
      <c r="B9" s="24">
        <v>4.6699999999999998E-2</v>
      </c>
      <c r="C9" s="29"/>
      <c r="D9" s="10"/>
      <c r="E9" s="11"/>
      <c r="F9" s="11"/>
      <c r="G9" s="11"/>
      <c r="H9" s="12"/>
      <c r="I9" s="10"/>
      <c r="J9" s="10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22" t="s">
        <v>38</v>
      </c>
      <c r="B10" s="24">
        <v>1.11E-2</v>
      </c>
      <c r="C10" s="29"/>
      <c r="D10" s="10"/>
      <c r="E10" s="10"/>
      <c r="F10" s="10"/>
      <c r="G10" s="10"/>
      <c r="H10" s="10"/>
      <c r="I10" s="10"/>
      <c r="J10" s="1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22" t="s">
        <v>44</v>
      </c>
      <c r="B11" s="24">
        <v>9.7000000000000003E-3</v>
      </c>
      <c r="C11" s="29"/>
      <c r="D11" s="10"/>
      <c r="E11" s="11"/>
      <c r="F11" s="11"/>
      <c r="G11" s="11"/>
      <c r="H11" s="12"/>
      <c r="I11" s="10"/>
      <c r="J11" s="10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22" t="s">
        <v>45</v>
      </c>
      <c r="B12" s="24">
        <v>7.4000000000000003E-3</v>
      </c>
      <c r="C12" s="29"/>
      <c r="D12" s="10"/>
      <c r="E12" s="10"/>
      <c r="F12" s="10"/>
      <c r="G12" s="10"/>
      <c r="H12" s="10"/>
      <c r="I12" s="10"/>
      <c r="J12" s="10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42"/>
      <c r="B13" s="44">
        <f>SUM(B9:B12)</f>
        <v>7.4900000000000008E-2</v>
      </c>
      <c r="C13" s="29"/>
      <c r="D13" s="10"/>
      <c r="E13" s="10"/>
      <c r="F13" s="10"/>
      <c r="G13" s="10"/>
      <c r="H13" s="10"/>
      <c r="I13" s="10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20" t="s">
        <v>49</v>
      </c>
      <c r="B14" s="21" t="s">
        <v>23</v>
      </c>
      <c r="C14" s="29"/>
      <c r="D14" s="10"/>
      <c r="E14" s="10"/>
      <c r="F14" s="10"/>
      <c r="G14" s="10"/>
      <c r="H14" s="10"/>
      <c r="I14" s="10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22" t="s">
        <v>50</v>
      </c>
      <c r="B15" s="24">
        <v>7.8200000000000006E-2</v>
      </c>
      <c r="C15" s="29"/>
      <c r="D15" s="10"/>
      <c r="E15" s="10"/>
      <c r="F15" s="10"/>
      <c r="G15" s="10"/>
      <c r="H15" s="10"/>
      <c r="I15" s="10"/>
      <c r="J15" s="1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42"/>
      <c r="B16" s="52">
        <f>B15</f>
        <v>7.8200000000000006E-2</v>
      </c>
      <c r="C16" s="29"/>
      <c r="D16" s="10"/>
      <c r="E16" s="10"/>
      <c r="F16" s="10"/>
      <c r="G16" s="10"/>
      <c r="H16" s="10"/>
      <c r="I16" s="10"/>
      <c r="J16" s="10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20" t="s">
        <v>52</v>
      </c>
      <c r="B17" s="21" t="s">
        <v>23</v>
      </c>
      <c r="C17" s="29"/>
      <c r="D17" s="10"/>
      <c r="E17" s="10"/>
      <c r="F17" s="10"/>
      <c r="G17" s="10"/>
      <c r="H17" s="10"/>
      <c r="I17" s="10"/>
      <c r="J17" s="1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22" t="s">
        <v>54</v>
      </c>
      <c r="B18" s="24">
        <v>6.4999999999999997E-3</v>
      </c>
      <c r="C18" s="29"/>
      <c r="D18" s="61"/>
      <c r="E18" s="10"/>
      <c r="F18" s="10"/>
      <c r="G18" s="10"/>
      <c r="H18" s="10"/>
      <c r="I18" s="10"/>
      <c r="J18" s="1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22" t="s">
        <v>56</v>
      </c>
      <c r="B19" s="24">
        <v>0.03</v>
      </c>
      <c r="C19" s="29"/>
      <c r="D19" s="61"/>
      <c r="E19" s="10"/>
      <c r="F19" s="10"/>
      <c r="G19" s="10"/>
      <c r="H19" s="10"/>
      <c r="I19" s="10"/>
      <c r="J19" s="1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22" t="s">
        <v>57</v>
      </c>
      <c r="B20" s="24">
        <v>0.03</v>
      </c>
      <c r="C20" s="29"/>
      <c r="D20" s="61"/>
      <c r="E20" s="10"/>
      <c r="F20" s="10"/>
      <c r="G20" s="10"/>
      <c r="H20" s="10"/>
      <c r="I20" s="10"/>
      <c r="J20" s="1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22" t="s">
        <v>58</v>
      </c>
      <c r="B21" s="74" t="s">
        <v>60</v>
      </c>
      <c r="C21" s="29"/>
      <c r="D21" s="61"/>
      <c r="E21" s="10"/>
      <c r="F21" s="76"/>
      <c r="G21" s="10"/>
      <c r="H21" s="10"/>
      <c r="I21" s="10"/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42"/>
      <c r="B22" s="80">
        <f>SUM(B18:B21)</f>
        <v>6.6500000000000004E-2</v>
      </c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174" t="s">
        <v>63</v>
      </c>
      <c r="B23" s="170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42"/>
      <c r="B24" s="89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42"/>
      <c r="B25" s="89"/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90"/>
      <c r="B26" s="91"/>
      <c r="C26" s="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42"/>
      <c r="B27" s="89"/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20" t="s">
        <v>66</v>
      </c>
      <c r="B28" s="99">
        <f>ROUND(((1+(B9+B11+B12))*(1+B10)*(1+B15)/(1-B22)-1),4)</f>
        <v>0.24229999999999999</v>
      </c>
      <c r="C28" s="3"/>
      <c r="D28" s="3"/>
      <c r="E28" s="100"/>
      <c r="F28" s="100"/>
      <c r="G28" s="100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algorithmName="SHA-512" hashValue="4XKx1rIbVjUijj3DE7gpFsfiEO6AH3bjVVDAxu41uavuRLYA06AqUbty7DJpoiLit2OoW/5iu3Z8W8+2PyjQwA==" saltValue="hI5O0wrX20w0m8aQwxT1ZA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19685039370078738" top="0.39370078740157483" bottom="0.39370078740157483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DD6EE"/>
  </sheetPr>
  <dimension ref="A1:Z1000"/>
  <sheetViews>
    <sheetView tabSelected="1" workbookViewId="0">
      <selection activeCell="E25" sqref="E25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>
      <c r="A2" s="175" t="s">
        <v>2</v>
      </c>
      <c r="B2" s="14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>
      <c r="A3" s="176" t="s">
        <v>4</v>
      </c>
      <c r="B3" s="14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77" t="s">
        <v>7</v>
      </c>
      <c r="B4" s="148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178" t="str">
        <f>'Planilha Inicial'!A6</f>
        <v>OBRA: CONTENÇÃO NA R. LUIZ ZUDIO</v>
      </c>
      <c r="B5" s="152"/>
      <c r="C5" s="9"/>
      <c r="D5" s="103"/>
      <c r="E5" s="100"/>
      <c r="F5" s="100"/>
      <c r="G5" s="100"/>
      <c r="H5" s="102"/>
      <c r="I5" s="103"/>
      <c r="J5" s="10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179" t="s">
        <v>84</v>
      </c>
      <c r="B6" s="152"/>
      <c r="C6" s="9"/>
      <c r="D6" s="103"/>
      <c r="E6" s="100"/>
      <c r="F6" s="100"/>
      <c r="G6" s="100"/>
      <c r="H6" s="102"/>
      <c r="I6" s="103"/>
      <c r="J6" s="10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173"/>
      <c r="B7" s="152"/>
      <c r="C7" s="9"/>
      <c r="D7" s="103"/>
      <c r="E7" s="100"/>
      <c r="F7" s="100"/>
      <c r="G7" s="100"/>
      <c r="H7" s="102"/>
      <c r="I7" s="103"/>
      <c r="J7" s="10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20" t="s">
        <v>19</v>
      </c>
      <c r="B8" s="21" t="s">
        <v>23</v>
      </c>
      <c r="C8" s="9"/>
      <c r="D8" s="103"/>
      <c r="E8" s="103"/>
      <c r="F8" s="103"/>
      <c r="G8" s="103"/>
      <c r="H8" s="103"/>
      <c r="I8" s="103"/>
      <c r="J8" s="10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22" t="s">
        <v>31</v>
      </c>
      <c r="B9" s="24">
        <v>3.4500000000000003E-2</v>
      </c>
      <c r="C9" s="134"/>
      <c r="D9" s="103"/>
      <c r="E9" s="100"/>
      <c r="F9" s="100"/>
      <c r="G9" s="100"/>
      <c r="H9" s="102"/>
      <c r="I9" s="103"/>
      <c r="J9" s="10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22" t="s">
        <v>38</v>
      </c>
      <c r="B10" s="24">
        <v>1.11E-2</v>
      </c>
      <c r="C10" s="134"/>
      <c r="D10" s="103"/>
      <c r="E10" s="103"/>
      <c r="F10" s="103"/>
      <c r="G10" s="103"/>
      <c r="H10" s="103"/>
      <c r="I10" s="103"/>
      <c r="J10" s="103"/>
      <c r="K10" s="3"/>
      <c r="L10" s="135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22" t="s">
        <v>44</v>
      </c>
      <c r="B11" s="24">
        <v>8.8999999999999999E-3</v>
      </c>
      <c r="C11" s="134"/>
      <c r="D11" s="103"/>
      <c r="E11" s="100"/>
      <c r="F11" s="100"/>
      <c r="G11" s="100"/>
      <c r="H11" s="102"/>
      <c r="I11" s="103"/>
      <c r="J11" s="10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22" t="s">
        <v>45</v>
      </c>
      <c r="B12" s="24">
        <v>8.2000000000000007E-3</v>
      </c>
      <c r="C12" s="134"/>
      <c r="D12" s="103"/>
      <c r="E12" s="103"/>
      <c r="F12" s="103"/>
      <c r="G12" s="103"/>
      <c r="H12" s="103"/>
      <c r="I12" s="103"/>
      <c r="J12" s="10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42"/>
      <c r="B13" s="44">
        <v>6.2700000000000006E-2</v>
      </c>
      <c r="C13" s="134"/>
      <c r="D13" s="103"/>
      <c r="E13" s="103"/>
      <c r="F13" s="103"/>
      <c r="G13" s="103"/>
      <c r="H13" s="103"/>
      <c r="I13" s="103"/>
      <c r="J13" s="10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20" t="s">
        <v>49</v>
      </c>
      <c r="B14" s="21" t="s">
        <v>23</v>
      </c>
      <c r="C14" s="134"/>
      <c r="D14" s="103"/>
      <c r="E14" s="103"/>
      <c r="F14" s="103"/>
      <c r="G14" s="103"/>
      <c r="H14" s="103"/>
      <c r="I14" s="103"/>
      <c r="J14" s="10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22" t="s">
        <v>50</v>
      </c>
      <c r="B15" s="24">
        <v>2.545E-2</v>
      </c>
      <c r="C15" s="134"/>
      <c r="D15" s="103"/>
      <c r="E15" s="103"/>
      <c r="F15" s="103"/>
      <c r="G15" s="103"/>
      <c r="H15" s="103"/>
      <c r="I15" s="103"/>
      <c r="J15" s="10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42"/>
      <c r="B16" s="52">
        <f>B15</f>
        <v>2.545E-2</v>
      </c>
      <c r="C16" s="134"/>
      <c r="D16" s="103"/>
      <c r="E16" s="103"/>
      <c r="F16" s="103"/>
      <c r="G16" s="103"/>
      <c r="H16" s="103"/>
      <c r="I16" s="103"/>
      <c r="J16" s="10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20" t="s">
        <v>52</v>
      </c>
      <c r="B17" s="21" t="s">
        <v>23</v>
      </c>
      <c r="C17" s="134"/>
      <c r="D17" s="103"/>
      <c r="E17" s="103"/>
      <c r="F17" s="103"/>
      <c r="G17" s="103"/>
      <c r="H17" s="103"/>
      <c r="I17" s="103"/>
      <c r="J17" s="10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22" t="s">
        <v>54</v>
      </c>
      <c r="B18" s="24">
        <v>6.4999999999999997E-3</v>
      </c>
      <c r="C18" s="134"/>
      <c r="D18" s="136"/>
      <c r="E18" s="103"/>
      <c r="F18" s="103"/>
      <c r="G18" s="103"/>
      <c r="H18" s="103"/>
      <c r="I18" s="103"/>
      <c r="J18" s="10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22" t="s">
        <v>56</v>
      </c>
      <c r="B19" s="24">
        <v>0.03</v>
      </c>
      <c r="C19" s="134"/>
      <c r="D19" s="136"/>
      <c r="E19" s="103"/>
      <c r="F19" s="103"/>
      <c r="G19" s="103"/>
      <c r="H19" s="103"/>
      <c r="I19" s="103"/>
      <c r="J19" s="10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22" t="s">
        <v>57</v>
      </c>
      <c r="B20" s="24">
        <v>0.03</v>
      </c>
      <c r="C20" s="134"/>
      <c r="D20" s="136"/>
      <c r="E20" s="103"/>
      <c r="F20" s="103"/>
      <c r="G20" s="103"/>
      <c r="H20" s="103"/>
      <c r="I20" s="103"/>
      <c r="J20" s="10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22" t="s">
        <v>58</v>
      </c>
      <c r="B21" s="74" t="s">
        <v>60</v>
      </c>
      <c r="C21" s="134"/>
      <c r="D21" s="136"/>
      <c r="E21" s="103"/>
      <c r="F21" s="137"/>
      <c r="G21" s="103"/>
      <c r="H21" s="103"/>
      <c r="I21" s="103"/>
      <c r="J21" s="10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42"/>
      <c r="B22" s="80">
        <v>6.6500000000000004E-2</v>
      </c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174" t="s">
        <v>63</v>
      </c>
      <c r="B23" s="170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42"/>
      <c r="B24" s="89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42"/>
      <c r="B25" s="89"/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90"/>
      <c r="B26" s="91"/>
      <c r="C26" s="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42"/>
      <c r="B27" s="89"/>
      <c r="C27" s="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20" t="s">
        <v>77</v>
      </c>
      <c r="B28" s="138">
        <f>ROUND(((1+(B9+B11+B12))*(1+B10)*(1+B15)/(1-B22)-1),4)</f>
        <v>0.16800000000000001</v>
      </c>
      <c r="C28" s="6"/>
      <c r="D28" s="3"/>
      <c r="E28" s="100"/>
      <c r="F28" s="100"/>
      <c r="G28" s="100"/>
      <c r="H28" s="102"/>
      <c r="I28" s="10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algorithmName="SHA-512" hashValue="N5j2h9sKKvD0jaQghB8LqQn+I+K1mWwVJdCmRnx+U+Wvns9HMdfY57nb1XR70xCouvsXrvQgY0fCUxD1ER/bpg==" saltValue="zvftbmbiTpclg6x5RAQn7g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51181102362204722" top="0.39370078740157483" bottom="0.3937007874015748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2026-08-18T13:42:27Z</cp:lastPrinted>
  <dcterms:created xsi:type="dcterms:W3CDTF">2024-09-24T19:12:18Z</dcterms:created>
  <dcterms:modified xsi:type="dcterms:W3CDTF">2026-08-18T13:49:05Z</dcterms:modified>
</cp:coreProperties>
</file>